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5865" windowWidth="19260" windowHeight="5910" tabRatio="840"/>
  </bookViews>
  <sheets>
    <sheet name="2014" sheetId="4" r:id="rId1"/>
  </sheets>
  <definedNames>
    <definedName name="_xlnm._FilterDatabase" localSheetId="0" hidden="1">'2014'!#REF!</definedName>
    <definedName name="Z_4EFA66A5_B20E_4551_8763_B6013C1B34CA_.wvu.FilterData" localSheetId="0" hidden="1">'2014'!#REF!</definedName>
    <definedName name="Z_C1AF28B8_CF12_4365_8D2E_0DAA4FF638CA_.wvu.Cols" localSheetId="0" hidden="1">'2014'!#REF!,'2014'!#REF!,'2014'!#REF!,'2014'!#REF!,'2014'!#REF!</definedName>
    <definedName name="Z_C1AF28B8_CF12_4365_8D2E_0DAA4FF638CA_.wvu.FilterData" localSheetId="0" hidden="1">'2014'!#REF!</definedName>
  </definedNames>
  <calcPr calcId="144525"/>
  <customWorkbookViews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  <customWorkbookView name="Konev_RN - Личное представление" guid="{4EFA66A5-B20E-4551-8763-B6013C1B34CA}" mergeInterval="0" personalView="1" maximized="1" xWindow="1" yWindow="1" windowWidth="1676" windowHeight="810" tabRatio="840" activeSheetId="2"/>
  </customWorkbookViews>
</workbook>
</file>

<file path=xl/calcChain.xml><?xml version="1.0" encoding="utf-8"?>
<calcChain xmlns="http://schemas.openxmlformats.org/spreadsheetml/2006/main">
  <c r="Z109" i="4" l="1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B43" i="4" l="1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Z98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Z87" i="4"/>
  <c r="B76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I121" i="4" l="1"/>
  <c r="G121" i="4"/>
  <c r="E121" i="4"/>
  <c r="X121" i="4"/>
  <c r="T121" i="4"/>
  <c r="B121" i="4"/>
  <c r="R121" i="4"/>
  <c r="M121" i="4"/>
  <c r="B3" i="4"/>
  <c r="C3" i="4"/>
  <c r="E3" i="4"/>
  <c r="F3" i="4"/>
  <c r="H3" i="4"/>
  <c r="I3" i="4"/>
  <c r="L3" i="4"/>
  <c r="M3" i="4"/>
  <c r="B4" i="4"/>
  <c r="C4" i="4"/>
  <c r="E4" i="4"/>
  <c r="F4" i="4"/>
  <c r="H4" i="4"/>
  <c r="I4" i="4"/>
  <c r="L4" i="4"/>
  <c r="M4" i="4"/>
  <c r="B5" i="4"/>
  <c r="C5" i="4"/>
  <c r="E5" i="4"/>
  <c r="F5" i="4"/>
  <c r="H5" i="4"/>
  <c r="I5" i="4"/>
  <c r="L5" i="4"/>
  <c r="M5" i="4"/>
  <c r="B6" i="4"/>
  <c r="C6" i="4"/>
  <c r="E6" i="4"/>
  <c r="F6" i="4"/>
  <c r="H6" i="4"/>
  <c r="I6" i="4"/>
  <c r="L6" i="4"/>
  <c r="M6" i="4"/>
  <c r="B7" i="4"/>
  <c r="C7" i="4"/>
  <c r="E7" i="4"/>
  <c r="F7" i="4"/>
  <c r="H7" i="4"/>
  <c r="I7" i="4"/>
  <c r="L7" i="4"/>
  <c r="M7" i="4"/>
</calcChain>
</file>

<file path=xl/sharedStrings.xml><?xml version="1.0" encoding="utf-8"?>
<sst xmlns="http://schemas.openxmlformats.org/spreadsheetml/2006/main" count="326" uniqueCount="70">
  <si>
    <t>Вакуумные выключатели 6, 10 кВ</t>
  </si>
  <si>
    <t>Кол-во, шт.</t>
  </si>
  <si>
    <t>Стоимость, т.р.</t>
  </si>
  <si>
    <t>Элегазовые выключатели 110 кВ</t>
  </si>
  <si>
    <t>Кол-во</t>
  </si>
  <si>
    <t>УРЗА потерминально</t>
  </si>
  <si>
    <t>Терминал 110 кВ</t>
  </si>
  <si>
    <t>Терминал 35 кВ</t>
  </si>
  <si>
    <t>Терминал 6, 10 кВ</t>
  </si>
  <si>
    <t>Наименование</t>
  </si>
  <si>
    <t>Прочие УРЗА</t>
  </si>
  <si>
    <t>Организация оперативного тока</t>
  </si>
  <si>
    <t>Трансформаторы тока 110 кВ</t>
  </si>
  <si>
    <t>Шкафы УРЗА</t>
  </si>
  <si>
    <t>Дуговые защиты</t>
  </si>
  <si>
    <t>Стоимость вспомог. обор., т.р.</t>
  </si>
  <si>
    <t>линейный</t>
  </si>
  <si>
    <t>вводной</t>
  </si>
  <si>
    <t>Назначение</t>
  </si>
  <si>
    <t>секционный</t>
  </si>
  <si>
    <t>Дополнительное оборудование (силовая часть)</t>
  </si>
  <si>
    <t>Элегазовые выключатели 35 кВ</t>
  </si>
  <si>
    <t>баковый/ колонковый</t>
  </si>
  <si>
    <t>колонк</t>
  </si>
  <si>
    <t>баков</t>
  </si>
  <si>
    <t>Год</t>
  </si>
  <si>
    <t>баковый</t>
  </si>
  <si>
    <t>колонковый</t>
  </si>
  <si>
    <t>вводной\
секционный</t>
  </si>
  <si>
    <t>АУОТ 
1 шкаф и 1 АБ</t>
  </si>
  <si>
    <t>АУОТ 
2 шкафа и 1 АБ</t>
  </si>
  <si>
    <t>Вспомог. обор. (наименование)</t>
  </si>
  <si>
    <t>1*УУОТ*1АБ</t>
  </si>
  <si>
    <t>2*УУОТ*1АБ</t>
  </si>
  <si>
    <t>РЗА СВ</t>
  </si>
  <si>
    <t>РЗА линии</t>
  </si>
  <si>
    <t>РЗА ввода тр-ра</t>
  </si>
  <si>
    <t>ПС 110/35/10 кВ Осташков</t>
  </si>
  <si>
    <t>ПС 35/10 кВ Тимково</t>
  </si>
  <si>
    <t>ПС 110/10 кВ Инякино</t>
  </si>
  <si>
    <t xml:space="preserve">Раз-ли 110 кВ </t>
  </si>
  <si>
    <t>ОПУ</t>
  </si>
  <si>
    <t xml:space="preserve">Раз-ли 35 кВ </t>
  </si>
  <si>
    <t>ПС 35/10 Ривзавод</t>
  </si>
  <si>
    <t>ПС 110/10 кВ Бибирево</t>
  </si>
  <si>
    <t>ПС 110/10 кВ НТПФ</t>
  </si>
  <si>
    <t>ПС 35/10 кВ Пожня</t>
  </si>
  <si>
    <t>ПС 35/10 кВ Энергетик</t>
  </si>
  <si>
    <t>ПС 35/3 кВ №2</t>
  </si>
  <si>
    <t>ИТОГО 2014</t>
  </si>
  <si>
    <t>Шкаф УРЗА сил. тр-ра (осн. и рез. з-ты тр-ра, авт-ка управления выкл-ля ВН,  авт-ка упр-я РПН)</t>
  </si>
  <si>
    <t>Шкаф УРЗА сил. тр-ра (РЗ и авт-ка управления выкл-ля СН, РЗ и авт-ка управления выкл-ля НН)</t>
  </si>
  <si>
    <t>Шкаф ЦС</t>
  </si>
  <si>
    <t>Шкаф УРЗА сил. тр-ра (осн. и рез. з-ты тр-ра, авт-ка управления выкл-ля ВН,)</t>
  </si>
  <si>
    <t>Шкаф УРЗА СВ-35 кВ (резервные защиты СВ 35, АУВ 35)</t>
  </si>
  <si>
    <t>Шкаф УРЗА СВ-110 кВ (КСЗ ВЛ (ДЗ,ТЗНП), КСЗ ВЛ (ДЗ,ТЗНП) + АУВ)</t>
  </si>
  <si>
    <t>,</t>
  </si>
  <si>
    <t>ПС 35/10 кВ №8</t>
  </si>
  <si>
    <t>Шкаф УРЗА сил. тр-ра (осн. и рез. з-ты тр-ра, авт-ка управления выкл-ля ВН, РЗ и авт-ка управления выкл-ля НН,авт-ка упр-я РПН)</t>
  </si>
  <si>
    <t>Шкаф УРЗА сил. тр-ра (осн. и рез. з-ты тр-ра, авт-ка управления выкл-ля ВН)</t>
  </si>
  <si>
    <t>Перечень подстанций с укрупненными объемами работ</t>
  </si>
  <si>
    <t>Заместитель директора по техническим вопросам - главный инженер филиала ОАО "МРСК Центра"-"Тверьэнерго"                                      Галкин А.Е.</t>
  </si>
  <si>
    <t>Дополнительный объем работ</t>
  </si>
  <si>
    <t xml:space="preserve"> </t>
  </si>
  <si>
    <t xml:space="preserve">1. Предус мотреть перенос оборудования из старого в новое ОПУ.                                                </t>
  </si>
  <si>
    <t xml:space="preserve">1. Предусмотреть устройство кабельных каналов от монтируемого оборудования до ОПУ и КРУН-10 кВ.                              </t>
  </si>
  <si>
    <t xml:space="preserve">1. Предусмотреть устройство кабельных каналов от монтируемого оборудования до ОПУ и КРУН-10 кВ.                     </t>
  </si>
  <si>
    <t xml:space="preserve">1. Предусмотреть устройство кабельных каналов от монтируемого оборудования до КРУН-10 кВ.                   </t>
  </si>
  <si>
    <t xml:space="preserve">1. Предусмотреть устройство кабельных каналов от монтируемого оборудования до ОПУ и КРУН-10 кВ.                       </t>
  </si>
  <si>
    <t xml:space="preserve">1. Предусмотреть устройство кабельных каналов от монтируемого оборудования до ОПУ и КРУН-10 кВ.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</si>
</sst>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</cellStyleXfs>
  <cellXfs count="108">
    <xf numFmtId="0" fontId="0" fillId="0" borderId="0" xfId="0"/>
    <xf numFmtId="0" fontId="0" fillId="0" borderId="0" xfId="0"/>
    <xf numFmtId="0" fontId="1" fillId="0" borderId="1" xfId="0" applyFont="1" applyFill="1" applyBorder="1"/>
    <xf numFmtId="0" fontId="1" fillId="0" borderId="1" xfId="3" applyFont="1" applyFill="1" applyBorder="1"/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164" fontId="2" fillId="0" borderId="5" xfId="5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/>
    <xf numFmtId="0" fontId="5" fillId="0" borderId="1" xfId="3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0" fontId="1" fillId="0" borderId="1" xfId="3" applyFont="1" applyFill="1" applyBorder="1" applyAlignment="1">
      <alignment wrapText="1"/>
    </xf>
    <xf numFmtId="0" fontId="0" fillId="0" borderId="1" xfId="3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20" xfId="0" applyFill="1" applyBorder="1" applyAlignment="1">
      <alignment horizontal="center" vertical="center" wrapText="1"/>
    </xf>
    <xf numFmtId="0" fontId="1" fillId="0" borderId="20" xfId="0" applyFont="1" applyFill="1" applyBorder="1"/>
    <xf numFmtId="0" fontId="1" fillId="0" borderId="20" xfId="3" applyFont="1" applyFill="1" applyBorder="1"/>
    <xf numFmtId="0" fontId="5" fillId="0" borderId="20" xfId="3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left" vertical="center"/>
    </xf>
    <xf numFmtId="0" fontId="4" fillId="0" borderId="20" xfId="3" applyFont="1" applyFill="1" applyBorder="1" applyAlignment="1">
      <alignment horizontal="left" vertical="center" wrapText="1"/>
    </xf>
    <xf numFmtId="0" fontId="0" fillId="0" borderId="23" xfId="0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20" xfId="3" applyFont="1" applyFill="1" applyBorder="1" applyAlignment="1">
      <alignment wrapText="1"/>
    </xf>
    <xf numFmtId="0" fontId="0" fillId="0" borderId="20" xfId="3" applyFont="1" applyFill="1" applyBorder="1" applyAlignment="1">
      <alignment horizontal="left" vertical="center"/>
    </xf>
    <xf numFmtId="0" fontId="0" fillId="0" borderId="20" xfId="3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5" fillId="0" borderId="13" xfId="3" applyFill="1" applyBorder="1" applyAlignment="1">
      <alignment horizontal="center" vertical="center" wrapText="1"/>
    </xf>
    <xf numFmtId="0" fontId="5" fillId="0" borderId="2" xfId="3" applyFill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3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wrapText="1"/>
    </xf>
    <xf numFmtId="164" fontId="2" fillId="0" borderId="0" xfId="5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4" xfId="0" applyFill="1" applyBorder="1" applyAlignment="1">
      <alignment wrapText="1"/>
    </xf>
    <xf numFmtId="0" fontId="0" fillId="0" borderId="3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0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36" xfId="0" applyFill="1" applyBorder="1" applyAlignment="1">
      <alignment horizontal="center" wrapText="1"/>
    </xf>
    <xf numFmtId="0" fontId="0" fillId="0" borderId="37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164" fontId="2" fillId="0" borderId="19" xfId="5" applyNumberFormat="1" applyFont="1" applyFill="1" applyBorder="1" applyAlignment="1">
      <alignment horizontal="center" vertical="center" wrapText="1"/>
    </xf>
    <xf numFmtId="164" fontId="2" fillId="0" borderId="21" xfId="5" applyNumberFormat="1" applyFont="1" applyFill="1" applyBorder="1" applyAlignment="1">
      <alignment horizontal="center" vertical="center" wrapText="1"/>
    </xf>
    <xf numFmtId="164" fontId="2" fillId="0" borderId="22" xfId="5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164" fontId="2" fillId="0" borderId="19" xfId="2" applyNumberFormat="1" applyFont="1" applyFill="1" applyBorder="1" applyAlignment="1">
      <alignment horizontal="center" vertical="center" wrapText="1"/>
    </xf>
    <xf numFmtId="164" fontId="2" fillId="0" borderId="21" xfId="2" applyNumberFormat="1" applyFont="1" applyFill="1" applyBorder="1" applyAlignment="1">
      <alignment horizontal="center" vertical="center" wrapText="1"/>
    </xf>
    <xf numFmtId="164" fontId="2" fillId="0" borderId="22" xfId="2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/>
    </xf>
    <xf numFmtId="0" fontId="0" fillId="0" borderId="3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8"/>
  <sheetViews>
    <sheetView tabSelected="1" zoomScale="70" zoomScaleNormal="70" workbookViewId="0">
      <pane xSplit="1" ySplit="10" topLeftCell="B81" activePane="bottomRight" state="frozen"/>
      <selection pane="topRight" activeCell="B1" sqref="B1"/>
      <selection pane="bottomLeft" activeCell="A11" sqref="A11"/>
      <selection pane="bottomRight" activeCell="AB121" sqref="AB121"/>
    </sheetView>
  </sheetViews>
  <sheetFormatPr defaultRowHeight="15" x14ac:dyDescent="0.25"/>
  <cols>
    <col min="1" max="1" width="20.85546875" style="24" customWidth="1"/>
    <col min="2" max="2" width="13.7109375" style="67" customWidth="1"/>
    <col min="3" max="4" width="12.28515625" style="25" customWidth="1"/>
    <col min="5" max="5" width="8.28515625" style="25" customWidth="1"/>
    <col min="6" max="6" width="12.28515625" style="25" customWidth="1"/>
    <col min="7" max="7" width="9.85546875" style="25" customWidth="1"/>
    <col min="8" max="8" width="12.7109375" style="25" customWidth="1"/>
    <col min="9" max="9" width="7.140625" style="25" customWidth="1"/>
    <col min="10" max="10" width="8.42578125" style="25" customWidth="1"/>
    <col min="11" max="11" width="7.7109375" style="25" customWidth="1"/>
    <col min="12" max="12" width="14.28515625" style="25" customWidth="1"/>
    <col min="13" max="13" width="8.85546875" style="25" customWidth="1"/>
    <col min="14" max="14" width="3.5703125" style="25" customWidth="1"/>
    <col min="15" max="15" width="3" style="25" customWidth="1"/>
    <col min="16" max="16" width="4" style="25" customWidth="1"/>
    <col min="17" max="17" width="24.5703125" style="25" customWidth="1"/>
    <col min="18" max="18" width="7.7109375" style="25" customWidth="1"/>
    <col min="19" max="19" width="4.85546875" style="25" customWidth="1"/>
    <col min="20" max="20" width="3.5703125" style="25" customWidth="1"/>
    <col min="21" max="21" width="4.28515625" style="25" customWidth="1"/>
    <col min="22" max="22" width="3.140625" style="25" customWidth="1"/>
    <col min="23" max="23" width="10.28515625" style="25" customWidth="1"/>
    <col min="24" max="24" width="6.140625" style="25" customWidth="1"/>
    <col min="25" max="26" width="5.85546875" style="25" customWidth="1"/>
    <col min="27" max="27" width="28.7109375" style="45" customWidth="1"/>
    <col min="28" max="16384" width="9.140625" style="1"/>
  </cols>
  <sheetData>
    <row r="1" spans="1:27" ht="15" hidden="1" customHeight="1" x14ac:dyDescent="0.25">
      <c r="A1" s="85" t="s">
        <v>25</v>
      </c>
      <c r="B1" s="81" t="s">
        <v>12</v>
      </c>
      <c r="C1" s="68" t="s">
        <v>3</v>
      </c>
      <c r="D1" s="69"/>
      <c r="E1" s="69"/>
      <c r="F1" s="81" t="s">
        <v>21</v>
      </c>
      <c r="G1" s="82"/>
      <c r="H1" s="68" t="s">
        <v>0</v>
      </c>
      <c r="I1" s="69"/>
      <c r="J1" s="68" t="s">
        <v>20</v>
      </c>
      <c r="K1" s="70"/>
      <c r="L1" s="68" t="s">
        <v>11</v>
      </c>
      <c r="M1" s="69"/>
      <c r="N1" s="80" t="s">
        <v>14</v>
      </c>
      <c r="O1" s="78"/>
      <c r="P1" s="78"/>
      <c r="Q1" s="77" t="s">
        <v>13</v>
      </c>
      <c r="R1" s="78"/>
      <c r="S1" s="77" t="s">
        <v>5</v>
      </c>
      <c r="T1" s="78"/>
      <c r="U1" s="78"/>
      <c r="V1" s="78"/>
      <c r="W1" s="78"/>
      <c r="X1" s="78"/>
      <c r="Y1" s="77" t="s">
        <v>10</v>
      </c>
      <c r="Z1" s="78"/>
    </row>
    <row r="2" spans="1:27" ht="45" hidden="1" customHeight="1" x14ac:dyDescent="0.25">
      <c r="A2" s="86"/>
      <c r="B2" s="83"/>
      <c r="C2" s="77" t="s">
        <v>26</v>
      </c>
      <c r="D2" s="79"/>
      <c r="E2" s="8" t="s">
        <v>27</v>
      </c>
      <c r="F2" s="83"/>
      <c r="G2" s="84"/>
      <c r="H2" s="8" t="s">
        <v>16</v>
      </c>
      <c r="I2" s="8" t="s">
        <v>28</v>
      </c>
      <c r="J2" s="9" t="s">
        <v>9</v>
      </c>
      <c r="K2" s="9" t="s">
        <v>2</v>
      </c>
      <c r="L2" s="8" t="s">
        <v>30</v>
      </c>
      <c r="M2" s="10" t="s">
        <v>29</v>
      </c>
      <c r="N2" s="11" t="s">
        <v>9</v>
      </c>
      <c r="O2" s="9" t="s">
        <v>1</v>
      </c>
      <c r="P2" s="9" t="s">
        <v>15</v>
      </c>
      <c r="Q2" s="9" t="s">
        <v>9</v>
      </c>
      <c r="R2" s="9" t="s">
        <v>1</v>
      </c>
      <c r="S2" s="9" t="s">
        <v>6</v>
      </c>
      <c r="T2" s="9" t="s">
        <v>1</v>
      </c>
      <c r="U2" s="9" t="s">
        <v>7</v>
      </c>
      <c r="V2" s="9" t="s">
        <v>4</v>
      </c>
      <c r="W2" s="9" t="s">
        <v>8</v>
      </c>
      <c r="X2" s="9" t="s">
        <v>4</v>
      </c>
      <c r="Y2" s="9" t="s">
        <v>9</v>
      </c>
      <c r="Z2" s="9" t="s">
        <v>1</v>
      </c>
    </row>
    <row r="3" spans="1:27" ht="15" hidden="1" customHeight="1" x14ac:dyDescent="0.25">
      <c r="A3" s="12">
        <v>2011</v>
      </c>
      <c r="B3" s="58" t="e">
        <f>#REF!</f>
        <v>#REF!</v>
      </c>
      <c r="C3" s="74" t="e">
        <f>#REF!</f>
        <v>#REF!</v>
      </c>
      <c r="D3" s="94"/>
      <c r="E3" s="13" t="e">
        <f>#REF!</f>
        <v>#REF!</v>
      </c>
      <c r="F3" s="74" t="e">
        <f>#REF!</f>
        <v>#REF!</v>
      </c>
      <c r="G3" s="75"/>
      <c r="H3" s="13" t="e">
        <f>#REF!</f>
        <v>#REF!</v>
      </c>
      <c r="I3" s="13" t="e">
        <f>#REF!</f>
        <v>#REF!</v>
      </c>
      <c r="J3" s="14"/>
      <c r="K3" s="14"/>
      <c r="L3" s="8" t="e">
        <f>#REF!</f>
        <v>#REF!</v>
      </c>
      <c r="M3" s="15" t="e">
        <f>#REF!</f>
        <v>#REF!</v>
      </c>
      <c r="N3" s="16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7" ht="15" hidden="1" customHeight="1" x14ac:dyDescent="0.25">
      <c r="A4" s="12">
        <v>2012</v>
      </c>
      <c r="B4" s="58" t="e">
        <f>#REF!</f>
        <v>#REF!</v>
      </c>
      <c r="C4" s="74" t="e">
        <f>#REF!</f>
        <v>#REF!</v>
      </c>
      <c r="D4" s="94"/>
      <c r="E4" s="13" t="e">
        <f>#REF!</f>
        <v>#REF!</v>
      </c>
      <c r="F4" s="74" t="e">
        <f>#REF!</f>
        <v>#REF!</v>
      </c>
      <c r="G4" s="75"/>
      <c r="H4" s="13" t="e">
        <f>#REF!</f>
        <v>#REF!</v>
      </c>
      <c r="I4" s="13" t="e">
        <f>#REF!</f>
        <v>#REF!</v>
      </c>
      <c r="J4" s="14"/>
      <c r="K4" s="14"/>
      <c r="L4" s="13" t="e">
        <f>#REF!</f>
        <v>#REF!</v>
      </c>
      <c r="M4" s="15" t="e">
        <f>#REF!</f>
        <v>#REF!</v>
      </c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7" ht="15" hidden="1" customHeight="1" x14ac:dyDescent="0.25">
      <c r="A5" s="12">
        <v>2013</v>
      </c>
      <c r="B5" s="58" t="e">
        <f>#REF!</f>
        <v>#REF!</v>
      </c>
      <c r="C5" s="74" t="e">
        <f>#REF!</f>
        <v>#REF!</v>
      </c>
      <c r="D5" s="94"/>
      <c r="E5" s="13" t="e">
        <f>#REF!</f>
        <v>#REF!</v>
      </c>
      <c r="F5" s="74" t="e">
        <f>#REF!</f>
        <v>#REF!</v>
      </c>
      <c r="G5" s="75"/>
      <c r="H5" s="13" t="e">
        <f>#REF!</f>
        <v>#REF!</v>
      </c>
      <c r="I5" s="13" t="e">
        <f>#REF!</f>
        <v>#REF!</v>
      </c>
      <c r="J5" s="14"/>
      <c r="K5" s="14"/>
      <c r="L5" s="13" t="e">
        <f>#REF!</f>
        <v>#REF!</v>
      </c>
      <c r="M5" s="15" t="e">
        <f>#REF!</f>
        <v>#REF!</v>
      </c>
      <c r="N5" s="16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7" ht="15" hidden="1" customHeight="1" x14ac:dyDescent="0.25">
      <c r="A6" s="12">
        <v>2014</v>
      </c>
      <c r="B6" s="58" t="e">
        <f>#REF!</f>
        <v>#REF!</v>
      </c>
      <c r="C6" s="74" t="e">
        <f>#REF!</f>
        <v>#REF!</v>
      </c>
      <c r="D6" s="94"/>
      <c r="E6" s="13" t="e">
        <f>#REF!</f>
        <v>#REF!</v>
      </c>
      <c r="F6" s="74" t="e">
        <f>#REF!</f>
        <v>#REF!</v>
      </c>
      <c r="G6" s="75"/>
      <c r="H6" s="13" t="e">
        <f>#REF!</f>
        <v>#REF!</v>
      </c>
      <c r="I6" s="13" t="e">
        <f>#REF!</f>
        <v>#REF!</v>
      </c>
      <c r="J6" s="14"/>
      <c r="K6" s="14"/>
      <c r="L6" s="13" t="e">
        <f>#REF!</f>
        <v>#REF!</v>
      </c>
      <c r="M6" s="15" t="e">
        <f>#REF!</f>
        <v>#REF!</v>
      </c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7" ht="15" hidden="1" customHeight="1" x14ac:dyDescent="0.25">
      <c r="A7" s="46">
        <v>2015</v>
      </c>
      <c r="B7" s="56" t="e">
        <f>#REF!</f>
        <v>#REF!</v>
      </c>
      <c r="C7" s="92" t="e">
        <f>#REF!</f>
        <v>#REF!</v>
      </c>
      <c r="D7" s="96"/>
      <c r="E7" s="47" t="e">
        <f>#REF!</f>
        <v>#REF!</v>
      </c>
      <c r="F7" s="92" t="e">
        <f>#REF!</f>
        <v>#REF!</v>
      </c>
      <c r="G7" s="93"/>
      <c r="H7" s="47" t="e">
        <f>#REF!</f>
        <v>#REF!</v>
      </c>
      <c r="I7" s="47" t="e">
        <f>#REF!</f>
        <v>#REF!</v>
      </c>
      <c r="J7" s="39"/>
      <c r="K7" s="39"/>
      <c r="L7" s="47" t="e">
        <f>#REF!</f>
        <v>#REF!</v>
      </c>
      <c r="M7" s="15" t="e">
        <f>#REF!</f>
        <v>#REF!</v>
      </c>
      <c r="N7" s="48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7" ht="19.5" thickBot="1" x14ac:dyDescent="0.35">
      <c r="A8" s="49"/>
      <c r="B8" s="59"/>
      <c r="C8" s="50"/>
      <c r="D8" s="50"/>
      <c r="E8" s="50"/>
      <c r="F8" s="95" t="s">
        <v>60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50"/>
      <c r="U8" s="50"/>
      <c r="V8" s="50"/>
      <c r="W8" s="50"/>
      <c r="X8" s="50"/>
      <c r="Y8" s="50"/>
      <c r="Z8" s="50"/>
      <c r="AA8" s="51"/>
    </row>
    <row r="9" spans="1:27" s="4" customFormat="1" ht="30" customHeight="1" x14ac:dyDescent="0.25">
      <c r="A9" s="87">
        <v>2014</v>
      </c>
      <c r="B9" s="57" t="s">
        <v>12</v>
      </c>
      <c r="C9" s="68" t="s">
        <v>3</v>
      </c>
      <c r="D9" s="69"/>
      <c r="E9" s="69"/>
      <c r="F9" s="68" t="s">
        <v>21</v>
      </c>
      <c r="G9" s="69"/>
      <c r="H9" s="68" t="s">
        <v>0</v>
      </c>
      <c r="I9" s="69"/>
      <c r="J9" s="68" t="s">
        <v>20</v>
      </c>
      <c r="K9" s="70"/>
      <c r="L9" s="68" t="s">
        <v>11</v>
      </c>
      <c r="M9" s="69"/>
      <c r="N9" s="68" t="s">
        <v>14</v>
      </c>
      <c r="O9" s="69"/>
      <c r="P9" s="69"/>
      <c r="Q9" s="68" t="s">
        <v>13</v>
      </c>
      <c r="R9" s="69"/>
      <c r="S9" s="68" t="s">
        <v>5</v>
      </c>
      <c r="T9" s="69"/>
      <c r="U9" s="69"/>
      <c r="V9" s="69"/>
      <c r="W9" s="69"/>
      <c r="X9" s="69"/>
      <c r="Y9" s="68" t="s">
        <v>10</v>
      </c>
      <c r="Z9" s="69"/>
      <c r="AA9" s="97" t="s">
        <v>62</v>
      </c>
    </row>
    <row r="10" spans="1:27" s="4" customFormat="1" ht="180.75" thickBot="1" x14ac:dyDescent="0.3">
      <c r="A10" s="88"/>
      <c r="B10" s="40" t="s">
        <v>1</v>
      </c>
      <c r="C10" s="40" t="s">
        <v>18</v>
      </c>
      <c r="D10" s="40" t="s">
        <v>22</v>
      </c>
      <c r="E10" s="40" t="s">
        <v>1</v>
      </c>
      <c r="F10" s="40" t="s">
        <v>18</v>
      </c>
      <c r="G10" s="40" t="s">
        <v>1</v>
      </c>
      <c r="H10" s="40" t="s">
        <v>18</v>
      </c>
      <c r="I10" s="40" t="s">
        <v>1</v>
      </c>
      <c r="J10" s="40" t="s">
        <v>9</v>
      </c>
      <c r="K10" s="40" t="s">
        <v>1</v>
      </c>
      <c r="L10" s="40" t="s">
        <v>9</v>
      </c>
      <c r="M10" s="40" t="s">
        <v>1</v>
      </c>
      <c r="N10" s="40" t="s">
        <v>9</v>
      </c>
      <c r="O10" s="40" t="s">
        <v>1</v>
      </c>
      <c r="P10" s="40" t="s">
        <v>31</v>
      </c>
      <c r="Q10" s="40" t="s">
        <v>9</v>
      </c>
      <c r="R10" s="40" t="s">
        <v>1</v>
      </c>
      <c r="S10" s="40" t="s">
        <v>6</v>
      </c>
      <c r="T10" s="40" t="s">
        <v>1</v>
      </c>
      <c r="U10" s="40" t="s">
        <v>7</v>
      </c>
      <c r="V10" s="40" t="s">
        <v>4</v>
      </c>
      <c r="W10" s="40" t="s">
        <v>8</v>
      </c>
      <c r="X10" s="40" t="s">
        <v>4</v>
      </c>
      <c r="Y10" s="40" t="s">
        <v>9</v>
      </c>
      <c r="Z10" s="41" t="s">
        <v>1</v>
      </c>
      <c r="AA10" s="98"/>
    </row>
    <row r="11" spans="1:27" s="4" customFormat="1" ht="15" customHeight="1" x14ac:dyDescent="0.25">
      <c r="A11" s="89" t="s">
        <v>37</v>
      </c>
      <c r="B11" s="60"/>
      <c r="C11" s="26" t="s">
        <v>16</v>
      </c>
      <c r="D11" s="26" t="s">
        <v>23</v>
      </c>
      <c r="E11" s="26"/>
      <c r="F11" s="26" t="s">
        <v>16</v>
      </c>
      <c r="G11" s="26"/>
      <c r="H11" s="26" t="s">
        <v>16</v>
      </c>
      <c r="I11" s="26"/>
      <c r="J11" s="26"/>
      <c r="K11" s="26"/>
      <c r="L11" s="26" t="s">
        <v>32</v>
      </c>
      <c r="M11" s="26"/>
      <c r="N11" s="26"/>
      <c r="O11" s="26"/>
      <c r="P11" s="26"/>
      <c r="Q11" s="27"/>
      <c r="R11" s="26"/>
      <c r="S11" s="28"/>
      <c r="T11" s="29"/>
      <c r="U11" s="30"/>
      <c r="V11" s="29"/>
      <c r="W11" s="26"/>
      <c r="X11" s="29"/>
      <c r="Y11" s="31"/>
      <c r="Z11" s="29"/>
      <c r="AA11" s="102" t="s">
        <v>63</v>
      </c>
    </row>
    <row r="12" spans="1:27" s="4" customFormat="1" ht="62.25" customHeight="1" x14ac:dyDescent="0.25">
      <c r="A12" s="90"/>
      <c r="B12" s="61">
        <v>6</v>
      </c>
      <c r="C12" s="9" t="s">
        <v>17</v>
      </c>
      <c r="D12" s="9" t="s">
        <v>23</v>
      </c>
      <c r="E12" s="9">
        <v>2</v>
      </c>
      <c r="F12" s="9" t="s">
        <v>17</v>
      </c>
      <c r="G12" s="9">
        <v>2</v>
      </c>
      <c r="H12" s="9" t="s">
        <v>17</v>
      </c>
      <c r="I12" s="9"/>
      <c r="J12" s="9"/>
      <c r="K12" s="9"/>
      <c r="L12" s="9" t="s">
        <v>33</v>
      </c>
      <c r="M12" s="9">
        <v>1</v>
      </c>
      <c r="N12" s="9"/>
      <c r="O12" s="9"/>
      <c r="P12" s="9"/>
      <c r="Q12" s="5" t="s">
        <v>50</v>
      </c>
      <c r="R12" s="9">
        <v>2</v>
      </c>
      <c r="S12" s="3"/>
      <c r="T12" s="18"/>
      <c r="U12" s="19"/>
      <c r="V12" s="18"/>
      <c r="W12" s="20"/>
      <c r="X12" s="18"/>
      <c r="Y12" s="3"/>
      <c r="Z12" s="18"/>
      <c r="AA12" s="103"/>
    </row>
    <row r="13" spans="1:27" s="4" customFormat="1" ht="68.25" customHeight="1" x14ac:dyDescent="0.25">
      <c r="A13" s="90"/>
      <c r="B13" s="61"/>
      <c r="C13" s="9" t="s">
        <v>19</v>
      </c>
      <c r="D13" s="9" t="s">
        <v>23</v>
      </c>
      <c r="E13" s="9"/>
      <c r="F13" s="9" t="s">
        <v>19</v>
      </c>
      <c r="G13" s="9"/>
      <c r="H13" s="9" t="s">
        <v>19</v>
      </c>
      <c r="I13" s="9"/>
      <c r="J13" s="9"/>
      <c r="K13" s="9"/>
      <c r="L13" s="9"/>
      <c r="M13" s="9"/>
      <c r="N13" s="9"/>
      <c r="O13" s="9"/>
      <c r="P13" s="9"/>
      <c r="Q13" s="5" t="s">
        <v>51</v>
      </c>
      <c r="R13" s="9">
        <v>2</v>
      </c>
      <c r="S13" s="3"/>
      <c r="T13" s="18"/>
      <c r="U13" s="19"/>
      <c r="V13" s="18"/>
      <c r="W13" s="21"/>
      <c r="X13" s="18"/>
      <c r="Y13" s="3"/>
      <c r="Z13" s="18"/>
      <c r="AA13" s="103"/>
    </row>
    <row r="14" spans="1:27" s="4" customFormat="1" ht="15" customHeight="1" x14ac:dyDescent="0.25">
      <c r="A14" s="90"/>
      <c r="B14" s="61"/>
      <c r="C14" s="9" t="s">
        <v>16</v>
      </c>
      <c r="D14" s="9" t="s">
        <v>24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5" t="s">
        <v>52</v>
      </c>
      <c r="R14" s="9">
        <v>1</v>
      </c>
      <c r="S14" s="3"/>
      <c r="T14" s="18"/>
      <c r="U14" s="19"/>
      <c r="V14" s="18"/>
      <c r="W14" s="20"/>
      <c r="X14" s="18"/>
      <c r="Y14" s="3"/>
      <c r="Z14" s="18"/>
      <c r="AA14" s="103"/>
    </row>
    <row r="15" spans="1:27" s="4" customFormat="1" ht="15" customHeight="1" x14ac:dyDescent="0.25">
      <c r="A15" s="90"/>
      <c r="B15" s="61"/>
      <c r="C15" s="9" t="s">
        <v>17</v>
      </c>
      <c r="D15" s="9" t="s">
        <v>24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2"/>
      <c r="R15" s="9"/>
      <c r="S15" s="3"/>
      <c r="T15" s="18"/>
      <c r="U15" s="19"/>
      <c r="V15" s="18"/>
      <c r="W15" s="3"/>
      <c r="X15" s="18"/>
      <c r="Y15" s="3"/>
      <c r="Z15" s="18"/>
      <c r="AA15" s="103"/>
    </row>
    <row r="16" spans="1:27" s="4" customFormat="1" ht="24" customHeight="1" x14ac:dyDescent="0.25">
      <c r="A16" s="90"/>
      <c r="B16" s="61"/>
      <c r="C16" s="9" t="s">
        <v>19</v>
      </c>
      <c r="D16" s="9" t="s">
        <v>24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5"/>
      <c r="R16" s="9"/>
      <c r="S16" s="3"/>
      <c r="T16" s="18"/>
      <c r="U16" s="19"/>
      <c r="V16" s="18"/>
      <c r="W16" s="3"/>
      <c r="X16" s="18"/>
      <c r="Y16" s="3"/>
      <c r="Z16" s="18"/>
      <c r="AA16" s="103"/>
    </row>
    <row r="17" spans="1:27" s="4" customFormat="1" ht="17.25" hidden="1" customHeight="1" x14ac:dyDescent="0.25">
      <c r="A17" s="90"/>
      <c r="B17" s="6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2"/>
      <c r="R17" s="9"/>
      <c r="S17" s="3"/>
      <c r="T17" s="18"/>
      <c r="U17" s="19"/>
      <c r="V17" s="18"/>
      <c r="W17" s="3"/>
      <c r="X17" s="18"/>
      <c r="Y17" s="3"/>
      <c r="Z17" s="18"/>
      <c r="AA17" s="103"/>
    </row>
    <row r="18" spans="1:27" s="4" customFormat="1" ht="15" hidden="1" customHeight="1" x14ac:dyDescent="0.25">
      <c r="A18" s="90"/>
      <c r="B18" s="6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"/>
      <c r="R18" s="9"/>
      <c r="S18" s="3"/>
      <c r="T18" s="18"/>
      <c r="U18" s="19"/>
      <c r="V18" s="18"/>
      <c r="W18" s="3"/>
      <c r="X18" s="18"/>
      <c r="Y18" s="3"/>
      <c r="Z18" s="18"/>
      <c r="AA18" s="103"/>
    </row>
    <row r="19" spans="1:27" s="4" customFormat="1" ht="15" hidden="1" customHeight="1" x14ac:dyDescent="0.25">
      <c r="A19" s="90"/>
      <c r="B19" s="6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2"/>
      <c r="R19" s="9"/>
      <c r="S19" s="3"/>
      <c r="T19" s="18"/>
      <c r="U19" s="19"/>
      <c r="V19" s="18"/>
      <c r="W19" s="3"/>
      <c r="X19" s="18"/>
      <c r="Y19" s="3"/>
      <c r="Z19" s="18"/>
      <c r="AA19" s="103"/>
    </row>
    <row r="20" spans="1:27" s="4" customFormat="1" ht="15" hidden="1" customHeight="1" x14ac:dyDescent="0.25">
      <c r="A20" s="90"/>
      <c r="B20" s="6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2"/>
      <c r="R20" s="9"/>
      <c r="S20" s="3"/>
      <c r="T20" s="18"/>
      <c r="U20" s="19"/>
      <c r="V20" s="18"/>
      <c r="W20" s="3"/>
      <c r="X20" s="18"/>
      <c r="Y20" s="3"/>
      <c r="Z20" s="18"/>
      <c r="AA20" s="103"/>
    </row>
    <row r="21" spans="1:27" s="4" customFormat="1" ht="15" customHeight="1" thickBot="1" x14ac:dyDescent="0.3">
      <c r="A21" s="91"/>
      <c r="B21" s="62">
        <f t="shared" ref="B21:Z21" si="0">SUM(B11:B20)</f>
        <v>6</v>
      </c>
      <c r="C21" s="32">
        <f t="shared" si="0"/>
        <v>0</v>
      </c>
      <c r="D21" s="32">
        <f t="shared" si="0"/>
        <v>0</v>
      </c>
      <c r="E21" s="32">
        <f t="shared" si="0"/>
        <v>2</v>
      </c>
      <c r="F21" s="32">
        <f t="shared" si="0"/>
        <v>0</v>
      </c>
      <c r="G21" s="32">
        <f t="shared" si="0"/>
        <v>2</v>
      </c>
      <c r="H21" s="32">
        <f t="shared" si="0"/>
        <v>0</v>
      </c>
      <c r="I21" s="32">
        <f t="shared" si="0"/>
        <v>0</v>
      </c>
      <c r="J21" s="32">
        <f t="shared" si="0"/>
        <v>0</v>
      </c>
      <c r="K21" s="32">
        <f t="shared" si="0"/>
        <v>0</v>
      </c>
      <c r="L21" s="32">
        <f t="shared" si="0"/>
        <v>0</v>
      </c>
      <c r="M21" s="32">
        <f t="shared" si="0"/>
        <v>1</v>
      </c>
      <c r="N21" s="32">
        <f t="shared" si="0"/>
        <v>0</v>
      </c>
      <c r="O21" s="32">
        <f t="shared" si="0"/>
        <v>0</v>
      </c>
      <c r="P21" s="32">
        <f t="shared" si="0"/>
        <v>0</v>
      </c>
      <c r="Q21" s="32">
        <f t="shared" si="0"/>
        <v>0</v>
      </c>
      <c r="R21" s="32">
        <f t="shared" si="0"/>
        <v>5</v>
      </c>
      <c r="S21" s="32">
        <f t="shared" si="0"/>
        <v>0</v>
      </c>
      <c r="T21" s="32">
        <f t="shared" si="0"/>
        <v>0</v>
      </c>
      <c r="U21" s="32">
        <f t="shared" si="0"/>
        <v>0</v>
      </c>
      <c r="V21" s="32">
        <f t="shared" si="0"/>
        <v>0</v>
      </c>
      <c r="W21" s="32">
        <f t="shared" si="0"/>
        <v>0</v>
      </c>
      <c r="X21" s="32">
        <f t="shared" si="0"/>
        <v>0</v>
      </c>
      <c r="Y21" s="32">
        <f t="shared" si="0"/>
        <v>0</v>
      </c>
      <c r="Z21" s="32">
        <f t="shared" si="0"/>
        <v>0</v>
      </c>
      <c r="AA21" s="104"/>
    </row>
    <row r="22" spans="1:27" s="4" customFormat="1" ht="15" customHeight="1" x14ac:dyDescent="0.25">
      <c r="A22" s="71" t="s">
        <v>39</v>
      </c>
      <c r="B22" s="26"/>
      <c r="C22" s="26" t="s">
        <v>16</v>
      </c>
      <c r="D22" s="26" t="s">
        <v>23</v>
      </c>
      <c r="E22" s="26"/>
      <c r="F22" s="26" t="s">
        <v>16</v>
      </c>
      <c r="G22" s="26"/>
      <c r="H22" s="26" t="s">
        <v>16</v>
      </c>
      <c r="I22" s="26"/>
      <c r="J22" s="26"/>
      <c r="K22" s="26"/>
      <c r="L22" s="26" t="s">
        <v>32</v>
      </c>
      <c r="M22" s="26"/>
      <c r="N22" s="26"/>
      <c r="O22" s="26"/>
      <c r="P22" s="26"/>
      <c r="Q22" s="33"/>
      <c r="R22" s="26"/>
      <c r="S22" s="34"/>
      <c r="T22" s="29"/>
      <c r="U22" s="35"/>
      <c r="V22" s="29"/>
      <c r="W22" s="28"/>
      <c r="X22" s="29"/>
      <c r="Y22" s="36"/>
      <c r="Z22" s="42"/>
      <c r="AA22" s="105" t="s">
        <v>64</v>
      </c>
    </row>
    <row r="23" spans="1:27" s="4" customFormat="1" ht="60.75" customHeight="1" x14ac:dyDescent="0.25">
      <c r="A23" s="72"/>
      <c r="B23" s="61">
        <v>9</v>
      </c>
      <c r="C23" s="9" t="s">
        <v>17</v>
      </c>
      <c r="D23" s="9" t="s">
        <v>23</v>
      </c>
      <c r="E23" s="9">
        <v>2</v>
      </c>
      <c r="F23" s="9" t="s">
        <v>17</v>
      </c>
      <c r="G23" s="9"/>
      <c r="H23" s="9" t="s">
        <v>17</v>
      </c>
      <c r="I23" s="9"/>
      <c r="J23" s="9" t="s">
        <v>41</v>
      </c>
      <c r="K23" s="9">
        <v>1</v>
      </c>
      <c r="L23" s="9" t="s">
        <v>33</v>
      </c>
      <c r="M23" s="9">
        <v>1</v>
      </c>
      <c r="N23" s="9"/>
      <c r="O23" s="9"/>
      <c r="P23" s="9"/>
      <c r="Q23" s="5" t="s">
        <v>50</v>
      </c>
      <c r="R23" s="9">
        <v>2</v>
      </c>
      <c r="S23" s="22"/>
      <c r="T23" s="18"/>
      <c r="U23" s="23"/>
      <c r="V23" s="18"/>
      <c r="W23" s="20"/>
      <c r="X23" s="18"/>
      <c r="Y23" s="22"/>
      <c r="Z23" s="43"/>
      <c r="AA23" s="106"/>
    </row>
    <row r="24" spans="1:27" s="4" customFormat="1" ht="51" customHeight="1" x14ac:dyDescent="0.25">
      <c r="A24" s="72"/>
      <c r="B24" s="61"/>
      <c r="C24" s="9" t="s">
        <v>19</v>
      </c>
      <c r="D24" s="9" t="s">
        <v>23</v>
      </c>
      <c r="E24" s="9">
        <v>1</v>
      </c>
      <c r="F24" s="9" t="s">
        <v>19</v>
      </c>
      <c r="G24" s="9"/>
      <c r="H24" s="9" t="s">
        <v>19</v>
      </c>
      <c r="I24" s="9"/>
      <c r="J24" s="9"/>
      <c r="K24" s="9"/>
      <c r="L24" s="37"/>
      <c r="M24" s="9"/>
      <c r="N24" s="9"/>
      <c r="O24" s="9"/>
      <c r="P24" s="9"/>
      <c r="Q24" s="5" t="s">
        <v>55</v>
      </c>
      <c r="R24" s="9">
        <v>1</v>
      </c>
      <c r="S24" s="3"/>
      <c r="T24" s="18"/>
      <c r="U24" s="19"/>
      <c r="V24" s="18"/>
      <c r="W24" s="21"/>
      <c r="X24" s="18"/>
      <c r="Y24" s="3"/>
      <c r="Z24" s="43"/>
      <c r="AA24" s="106"/>
    </row>
    <row r="25" spans="1:27" s="4" customFormat="1" ht="15" customHeight="1" x14ac:dyDescent="0.25">
      <c r="A25" s="72"/>
      <c r="B25" s="61"/>
      <c r="C25" s="9" t="s">
        <v>16</v>
      </c>
      <c r="D25" s="9" t="s">
        <v>24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5" t="s">
        <v>52</v>
      </c>
      <c r="R25" s="9">
        <v>1</v>
      </c>
      <c r="S25" s="3"/>
      <c r="T25" s="18"/>
      <c r="U25" s="19"/>
      <c r="V25" s="18"/>
      <c r="W25" s="17"/>
      <c r="X25" s="18"/>
      <c r="Y25" s="3"/>
      <c r="Z25" s="43"/>
      <c r="AA25" s="106"/>
    </row>
    <row r="26" spans="1:27" s="4" customFormat="1" ht="15" customHeight="1" x14ac:dyDescent="0.25">
      <c r="A26" s="72"/>
      <c r="B26" s="61"/>
      <c r="C26" s="9" t="s">
        <v>17</v>
      </c>
      <c r="D26" s="9" t="s">
        <v>24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5"/>
      <c r="R26" s="9"/>
      <c r="S26" s="3"/>
      <c r="T26" s="18"/>
      <c r="U26" s="19"/>
      <c r="V26" s="18"/>
      <c r="W26" s="3"/>
      <c r="X26" s="18"/>
      <c r="Y26" s="3"/>
      <c r="Z26" s="43"/>
      <c r="AA26" s="106"/>
    </row>
    <row r="27" spans="1:27" s="4" customFormat="1" ht="24.75" customHeight="1" x14ac:dyDescent="0.25">
      <c r="A27" s="72"/>
      <c r="B27" s="61"/>
      <c r="C27" s="9" t="s">
        <v>19</v>
      </c>
      <c r="D27" s="9" t="s">
        <v>24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7"/>
      <c r="R27" s="37"/>
      <c r="S27" s="3"/>
      <c r="T27" s="18"/>
      <c r="U27" s="19"/>
      <c r="V27" s="18"/>
      <c r="W27" s="3"/>
      <c r="X27" s="18"/>
      <c r="Y27" s="3"/>
      <c r="Z27" s="43"/>
      <c r="AA27" s="106"/>
    </row>
    <row r="28" spans="1:27" s="4" customFormat="1" ht="15" hidden="1" customHeight="1" x14ac:dyDescent="0.25">
      <c r="A28" s="72"/>
      <c r="B28" s="61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5"/>
      <c r="R28" s="9"/>
      <c r="S28" s="3"/>
      <c r="T28" s="18"/>
      <c r="U28" s="19"/>
      <c r="V28" s="18"/>
      <c r="W28" s="3"/>
      <c r="X28" s="18"/>
      <c r="Y28" s="3"/>
      <c r="Z28" s="43"/>
      <c r="AA28" s="106"/>
    </row>
    <row r="29" spans="1:27" s="4" customFormat="1" ht="15" hidden="1" customHeight="1" x14ac:dyDescent="0.25">
      <c r="A29" s="72"/>
      <c r="B29" s="6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5"/>
      <c r="R29" s="9"/>
      <c r="S29" s="3"/>
      <c r="T29" s="18"/>
      <c r="U29" s="19"/>
      <c r="V29" s="18"/>
      <c r="W29" s="3"/>
      <c r="X29" s="18"/>
      <c r="Y29" s="3"/>
      <c r="Z29" s="43"/>
      <c r="AA29" s="106"/>
    </row>
    <row r="30" spans="1:27" s="4" customFormat="1" ht="15" hidden="1" customHeight="1" x14ac:dyDescent="0.25">
      <c r="A30" s="72"/>
      <c r="B30" s="61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5"/>
      <c r="R30" s="9"/>
      <c r="S30" s="3"/>
      <c r="T30" s="18"/>
      <c r="U30" s="19"/>
      <c r="V30" s="18"/>
      <c r="W30" s="3"/>
      <c r="X30" s="18"/>
      <c r="Y30" s="3"/>
      <c r="Z30" s="43"/>
      <c r="AA30" s="106"/>
    </row>
    <row r="31" spans="1:27" s="4" customFormat="1" ht="15" hidden="1" customHeight="1" x14ac:dyDescent="0.25">
      <c r="A31" s="72"/>
      <c r="B31" s="6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5"/>
      <c r="R31" s="9"/>
      <c r="S31" s="3"/>
      <c r="T31" s="18"/>
      <c r="U31" s="19"/>
      <c r="V31" s="18"/>
      <c r="W31" s="3"/>
      <c r="X31" s="18"/>
      <c r="Y31" s="3"/>
      <c r="Z31" s="43"/>
      <c r="AA31" s="106"/>
    </row>
    <row r="32" spans="1:27" s="4" customFormat="1" ht="15" customHeight="1" thickBot="1" x14ac:dyDescent="0.3">
      <c r="A32" s="73"/>
      <c r="B32" s="62">
        <f t="shared" ref="B32:Z32" si="1">SUM(B22:B31)</f>
        <v>9</v>
      </c>
      <c r="C32" s="32">
        <f t="shared" si="1"/>
        <v>0</v>
      </c>
      <c r="D32" s="32">
        <f t="shared" si="1"/>
        <v>0</v>
      </c>
      <c r="E32" s="32">
        <f t="shared" si="1"/>
        <v>3</v>
      </c>
      <c r="F32" s="32">
        <f t="shared" si="1"/>
        <v>0</v>
      </c>
      <c r="G32" s="32">
        <f t="shared" si="1"/>
        <v>0</v>
      </c>
      <c r="H32" s="32">
        <f t="shared" si="1"/>
        <v>0</v>
      </c>
      <c r="I32" s="32">
        <f t="shared" si="1"/>
        <v>0</v>
      </c>
      <c r="J32" s="32">
        <f t="shared" si="1"/>
        <v>0</v>
      </c>
      <c r="K32" s="32">
        <f t="shared" si="1"/>
        <v>1</v>
      </c>
      <c r="L32" s="32">
        <f t="shared" si="1"/>
        <v>0</v>
      </c>
      <c r="M32" s="32">
        <f t="shared" si="1"/>
        <v>1</v>
      </c>
      <c r="N32" s="32">
        <f t="shared" si="1"/>
        <v>0</v>
      </c>
      <c r="O32" s="32">
        <f t="shared" si="1"/>
        <v>0</v>
      </c>
      <c r="P32" s="32">
        <f t="shared" si="1"/>
        <v>0</v>
      </c>
      <c r="Q32" s="32">
        <f t="shared" si="1"/>
        <v>0</v>
      </c>
      <c r="R32" s="32">
        <f t="shared" si="1"/>
        <v>4</v>
      </c>
      <c r="S32" s="32">
        <f t="shared" si="1"/>
        <v>0</v>
      </c>
      <c r="T32" s="32">
        <f t="shared" si="1"/>
        <v>0</v>
      </c>
      <c r="U32" s="32">
        <f t="shared" si="1"/>
        <v>0</v>
      </c>
      <c r="V32" s="32">
        <f t="shared" si="1"/>
        <v>0</v>
      </c>
      <c r="W32" s="32">
        <f t="shared" si="1"/>
        <v>0</v>
      </c>
      <c r="X32" s="32">
        <f t="shared" si="1"/>
        <v>0</v>
      </c>
      <c r="Y32" s="32">
        <f t="shared" si="1"/>
        <v>0</v>
      </c>
      <c r="Z32" s="44">
        <f t="shared" si="1"/>
        <v>0</v>
      </c>
      <c r="AA32" s="107"/>
    </row>
    <row r="33" spans="1:27" ht="15" customHeight="1" x14ac:dyDescent="0.25">
      <c r="A33" s="71" t="s">
        <v>46</v>
      </c>
      <c r="B33" s="26"/>
      <c r="C33" s="26" t="s">
        <v>16</v>
      </c>
      <c r="D33" s="26" t="s">
        <v>23</v>
      </c>
      <c r="E33" s="26"/>
      <c r="F33" s="26" t="s">
        <v>16</v>
      </c>
      <c r="G33" s="26"/>
      <c r="H33" s="26" t="s">
        <v>16</v>
      </c>
      <c r="I33" s="26"/>
      <c r="J33" s="26"/>
      <c r="K33" s="26"/>
      <c r="L33" s="26" t="s">
        <v>32</v>
      </c>
      <c r="M33" s="26"/>
      <c r="N33" s="26"/>
      <c r="O33" s="26"/>
      <c r="P33" s="26"/>
      <c r="Q33" s="33"/>
      <c r="R33" s="26"/>
      <c r="S33" s="34"/>
      <c r="T33" s="29"/>
      <c r="U33" s="35"/>
      <c r="V33" s="29"/>
      <c r="W33" s="28"/>
      <c r="X33" s="29"/>
      <c r="Y33" s="36"/>
      <c r="Z33" s="42"/>
      <c r="AA33" s="99" t="s">
        <v>65</v>
      </c>
    </row>
    <row r="34" spans="1:27" ht="60" customHeight="1" x14ac:dyDescent="0.25">
      <c r="A34" s="72"/>
      <c r="B34" s="61"/>
      <c r="C34" s="9" t="s">
        <v>17</v>
      </c>
      <c r="D34" s="9" t="s">
        <v>23</v>
      </c>
      <c r="E34" s="9"/>
      <c r="F34" s="9" t="s">
        <v>17</v>
      </c>
      <c r="G34" s="9">
        <v>1</v>
      </c>
      <c r="H34" s="9" t="s">
        <v>17</v>
      </c>
      <c r="I34" s="9">
        <v>1</v>
      </c>
      <c r="J34" s="9"/>
      <c r="K34" s="9"/>
      <c r="L34" s="9" t="s">
        <v>33</v>
      </c>
      <c r="M34" s="9"/>
      <c r="N34" s="9"/>
      <c r="O34" s="9"/>
      <c r="P34" s="9"/>
      <c r="Q34" s="5" t="s">
        <v>53</v>
      </c>
      <c r="R34" s="9">
        <v>1</v>
      </c>
      <c r="S34" s="22"/>
      <c r="T34" s="18"/>
      <c r="U34" s="23"/>
      <c r="V34" s="18"/>
      <c r="W34" s="20"/>
      <c r="X34" s="18"/>
      <c r="Y34" s="22"/>
      <c r="Z34" s="43"/>
      <c r="AA34" s="100"/>
    </row>
    <row r="35" spans="1:27" ht="48" customHeight="1" x14ac:dyDescent="0.25">
      <c r="A35" s="72"/>
      <c r="B35" s="61"/>
      <c r="C35" s="9" t="s">
        <v>19</v>
      </c>
      <c r="D35" s="9" t="s">
        <v>23</v>
      </c>
      <c r="E35" s="9"/>
      <c r="F35" s="9" t="s">
        <v>19</v>
      </c>
      <c r="G35" s="9">
        <v>1</v>
      </c>
      <c r="H35" s="9" t="s">
        <v>19</v>
      </c>
      <c r="I35" s="9"/>
      <c r="J35" s="9"/>
      <c r="K35" s="9"/>
      <c r="L35" s="37"/>
      <c r="M35" s="9"/>
      <c r="N35" s="9"/>
      <c r="O35" s="9"/>
      <c r="P35" s="9"/>
      <c r="Q35" s="5" t="s">
        <v>54</v>
      </c>
      <c r="R35" s="9">
        <v>1</v>
      </c>
      <c r="S35" s="3"/>
      <c r="T35" s="18"/>
      <c r="U35" s="20"/>
      <c r="V35" s="18"/>
      <c r="W35" s="21"/>
      <c r="X35" s="18"/>
      <c r="Y35" s="3"/>
      <c r="Z35" s="43"/>
      <c r="AA35" s="100"/>
    </row>
    <row r="36" spans="1:27" ht="15" customHeight="1" x14ac:dyDescent="0.25">
      <c r="A36" s="72"/>
      <c r="B36" s="61"/>
      <c r="C36" s="9" t="s">
        <v>16</v>
      </c>
      <c r="D36" s="9" t="s">
        <v>24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5"/>
      <c r="R36" s="9"/>
      <c r="S36" s="3"/>
      <c r="T36" s="18"/>
      <c r="U36" s="19"/>
      <c r="V36" s="18"/>
      <c r="W36" s="17"/>
      <c r="X36" s="18"/>
      <c r="Y36" s="3"/>
      <c r="Z36" s="43"/>
      <c r="AA36" s="100"/>
    </row>
    <row r="37" spans="1:27" ht="15" customHeight="1" x14ac:dyDescent="0.25">
      <c r="A37" s="72"/>
      <c r="B37" s="61"/>
      <c r="C37" s="9" t="s">
        <v>17</v>
      </c>
      <c r="D37" s="9" t="s">
        <v>24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5"/>
      <c r="R37" s="9"/>
      <c r="S37" s="3"/>
      <c r="T37" s="18"/>
      <c r="U37" s="19"/>
      <c r="V37" s="18"/>
      <c r="W37" s="3"/>
      <c r="X37" s="18"/>
      <c r="Y37" s="3"/>
      <c r="Z37" s="43"/>
      <c r="AA37" s="100"/>
    </row>
    <row r="38" spans="1:27" ht="15" customHeight="1" x14ac:dyDescent="0.25">
      <c r="A38" s="72"/>
      <c r="B38" s="61"/>
      <c r="C38" s="9" t="s">
        <v>19</v>
      </c>
      <c r="D38" s="9" t="s">
        <v>24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5"/>
      <c r="R38" s="9"/>
      <c r="S38" s="3"/>
      <c r="T38" s="18"/>
      <c r="U38" s="19"/>
      <c r="V38" s="18"/>
      <c r="W38" s="3"/>
      <c r="X38" s="18"/>
      <c r="Y38" s="3"/>
      <c r="Z38" s="43"/>
      <c r="AA38" s="100"/>
    </row>
    <row r="39" spans="1:27" ht="15" hidden="1" customHeight="1" x14ac:dyDescent="0.25">
      <c r="A39" s="72"/>
      <c r="B39" s="6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5"/>
      <c r="R39" s="9"/>
      <c r="S39" s="3"/>
      <c r="T39" s="18"/>
      <c r="U39" s="19"/>
      <c r="V39" s="18"/>
      <c r="W39" s="3"/>
      <c r="X39" s="18"/>
      <c r="Y39" s="3"/>
      <c r="Z39" s="43"/>
      <c r="AA39" s="100"/>
    </row>
    <row r="40" spans="1:27" ht="15" hidden="1" customHeight="1" x14ac:dyDescent="0.25">
      <c r="A40" s="72"/>
      <c r="B40" s="61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5"/>
      <c r="R40" s="9"/>
      <c r="S40" s="3"/>
      <c r="T40" s="18"/>
      <c r="U40" s="19"/>
      <c r="V40" s="18"/>
      <c r="W40" s="3"/>
      <c r="X40" s="18"/>
      <c r="Y40" s="3"/>
      <c r="Z40" s="43"/>
      <c r="AA40" s="100"/>
    </row>
    <row r="41" spans="1:27" ht="15" hidden="1" customHeight="1" x14ac:dyDescent="0.25">
      <c r="A41" s="72"/>
      <c r="B41" s="61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5"/>
      <c r="R41" s="9"/>
      <c r="S41" s="3"/>
      <c r="T41" s="18"/>
      <c r="U41" s="19"/>
      <c r="V41" s="18"/>
      <c r="W41" s="3"/>
      <c r="X41" s="18"/>
      <c r="Y41" s="3"/>
      <c r="Z41" s="43"/>
      <c r="AA41" s="100"/>
    </row>
    <row r="42" spans="1:27" ht="15" hidden="1" customHeight="1" x14ac:dyDescent="0.25">
      <c r="A42" s="72"/>
      <c r="B42" s="61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5"/>
      <c r="R42" s="9"/>
      <c r="S42" s="3"/>
      <c r="T42" s="18"/>
      <c r="U42" s="19"/>
      <c r="V42" s="18"/>
      <c r="W42" s="3"/>
      <c r="X42" s="18"/>
      <c r="Y42" s="3"/>
      <c r="Z42" s="43"/>
      <c r="AA42" s="100"/>
    </row>
    <row r="43" spans="1:27" ht="15.75" thickBot="1" x14ac:dyDescent="0.3">
      <c r="A43" s="73"/>
      <c r="B43" s="62">
        <f t="shared" ref="B43:Z43" si="2">SUM(B33:B42)</f>
        <v>0</v>
      </c>
      <c r="C43" s="32">
        <f t="shared" si="2"/>
        <v>0</v>
      </c>
      <c r="D43" s="32">
        <f t="shared" si="2"/>
        <v>0</v>
      </c>
      <c r="E43" s="32">
        <f t="shared" si="2"/>
        <v>0</v>
      </c>
      <c r="F43" s="32">
        <f t="shared" si="2"/>
        <v>0</v>
      </c>
      <c r="G43" s="32">
        <f t="shared" si="2"/>
        <v>2</v>
      </c>
      <c r="H43" s="32">
        <f t="shared" si="2"/>
        <v>0</v>
      </c>
      <c r="I43" s="32">
        <f t="shared" si="2"/>
        <v>1</v>
      </c>
      <c r="J43" s="32">
        <f t="shared" si="2"/>
        <v>0</v>
      </c>
      <c r="K43" s="32">
        <f t="shared" si="2"/>
        <v>0</v>
      </c>
      <c r="L43" s="32">
        <f t="shared" si="2"/>
        <v>0</v>
      </c>
      <c r="M43" s="32">
        <f t="shared" si="2"/>
        <v>0</v>
      </c>
      <c r="N43" s="32">
        <f t="shared" si="2"/>
        <v>0</v>
      </c>
      <c r="O43" s="32">
        <f t="shared" si="2"/>
        <v>0</v>
      </c>
      <c r="P43" s="32">
        <f t="shared" si="2"/>
        <v>0</v>
      </c>
      <c r="Q43" s="32">
        <f t="shared" si="2"/>
        <v>0</v>
      </c>
      <c r="R43" s="32">
        <f t="shared" si="2"/>
        <v>2</v>
      </c>
      <c r="S43" s="32">
        <f t="shared" si="2"/>
        <v>0</v>
      </c>
      <c r="T43" s="32">
        <f t="shared" si="2"/>
        <v>0</v>
      </c>
      <c r="U43" s="32">
        <f t="shared" si="2"/>
        <v>0</v>
      </c>
      <c r="V43" s="32">
        <f t="shared" si="2"/>
        <v>0</v>
      </c>
      <c r="W43" s="32">
        <f t="shared" si="2"/>
        <v>0</v>
      </c>
      <c r="X43" s="32">
        <f t="shared" si="2"/>
        <v>0</v>
      </c>
      <c r="Y43" s="32">
        <f t="shared" si="2"/>
        <v>0</v>
      </c>
      <c r="Z43" s="44">
        <f t="shared" si="2"/>
        <v>0</v>
      </c>
      <c r="AA43" s="101"/>
    </row>
    <row r="44" spans="1:27" ht="15" customHeight="1" x14ac:dyDescent="0.25">
      <c r="A44" s="71" t="s">
        <v>45</v>
      </c>
      <c r="B44" s="26">
        <v>6</v>
      </c>
      <c r="C44" s="26" t="s">
        <v>16</v>
      </c>
      <c r="D44" s="26" t="s">
        <v>23</v>
      </c>
      <c r="E44" s="26"/>
      <c r="F44" s="26" t="s">
        <v>16</v>
      </c>
      <c r="G44" s="26"/>
      <c r="H44" s="26" t="s">
        <v>16</v>
      </c>
      <c r="I44" s="26"/>
      <c r="J44" s="26"/>
      <c r="K44" s="26"/>
      <c r="L44" s="26" t="s">
        <v>32</v>
      </c>
      <c r="M44" s="26"/>
      <c r="N44" s="26"/>
      <c r="O44" s="26"/>
      <c r="P44" s="26"/>
      <c r="Q44" s="33"/>
      <c r="R44" s="26"/>
      <c r="S44" s="34"/>
      <c r="T44" s="29"/>
      <c r="U44" s="35"/>
      <c r="V44" s="29"/>
      <c r="W44" s="28"/>
      <c r="X44" s="29"/>
      <c r="Y44" s="36"/>
      <c r="Z44" s="42"/>
      <c r="AA44" s="105" t="s">
        <v>63</v>
      </c>
    </row>
    <row r="45" spans="1:27" ht="66.75" customHeight="1" x14ac:dyDescent="0.25">
      <c r="A45" s="72"/>
      <c r="B45" s="61"/>
      <c r="C45" s="9" t="s">
        <v>17</v>
      </c>
      <c r="D45" s="9" t="s">
        <v>23</v>
      </c>
      <c r="E45" s="9">
        <v>2</v>
      </c>
      <c r="F45" s="9" t="s">
        <v>17</v>
      </c>
      <c r="G45" s="9"/>
      <c r="H45" s="9" t="s">
        <v>17</v>
      </c>
      <c r="I45" s="9"/>
      <c r="J45" s="9" t="s">
        <v>41</v>
      </c>
      <c r="K45" s="9">
        <v>1</v>
      </c>
      <c r="L45" s="9" t="s">
        <v>33</v>
      </c>
      <c r="M45" s="9">
        <v>1</v>
      </c>
      <c r="N45" s="9"/>
      <c r="O45" s="9"/>
      <c r="P45" s="9"/>
      <c r="Q45" s="5" t="s">
        <v>50</v>
      </c>
      <c r="R45" s="9">
        <v>2</v>
      </c>
      <c r="S45" s="22"/>
      <c r="T45" s="18"/>
      <c r="U45" s="23"/>
      <c r="V45" s="18"/>
      <c r="W45" s="20"/>
      <c r="X45" s="18"/>
      <c r="Y45" s="22"/>
      <c r="Z45" s="43"/>
      <c r="AA45" s="106"/>
    </row>
    <row r="46" spans="1:27" ht="15" customHeight="1" x14ac:dyDescent="0.25">
      <c r="A46" s="72"/>
      <c r="B46" s="61"/>
      <c r="C46" s="9" t="s">
        <v>19</v>
      </c>
      <c r="D46" s="9" t="s">
        <v>23</v>
      </c>
      <c r="E46" s="9"/>
      <c r="F46" s="9" t="s">
        <v>19</v>
      </c>
      <c r="G46" s="9"/>
      <c r="H46" s="9" t="s">
        <v>19</v>
      </c>
      <c r="I46" s="9"/>
      <c r="J46" s="9"/>
      <c r="K46" s="9"/>
      <c r="L46" s="37"/>
      <c r="M46" s="9"/>
      <c r="N46" s="9"/>
      <c r="O46" s="9"/>
      <c r="P46" s="9"/>
      <c r="Q46" s="5" t="s">
        <v>52</v>
      </c>
      <c r="R46" s="9">
        <v>1</v>
      </c>
      <c r="S46" s="3"/>
      <c r="T46" s="18"/>
      <c r="U46" s="19"/>
      <c r="V46" s="18"/>
      <c r="W46" s="21"/>
      <c r="X46" s="18"/>
      <c r="Y46" s="3"/>
      <c r="Z46" s="43"/>
      <c r="AA46" s="106"/>
    </row>
    <row r="47" spans="1:27" ht="15" customHeight="1" x14ac:dyDescent="0.25">
      <c r="A47" s="72"/>
      <c r="B47" s="61"/>
      <c r="C47" s="9" t="s">
        <v>16</v>
      </c>
      <c r="D47" s="9" t="s">
        <v>24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5"/>
      <c r="R47" s="9"/>
      <c r="S47" s="3"/>
      <c r="T47" s="18"/>
      <c r="U47" s="19"/>
      <c r="V47" s="18"/>
      <c r="W47" s="17"/>
      <c r="X47" s="18"/>
      <c r="Y47" s="3"/>
      <c r="Z47" s="43"/>
      <c r="AA47" s="106"/>
    </row>
    <row r="48" spans="1:27" ht="15" customHeight="1" x14ac:dyDescent="0.25">
      <c r="A48" s="72"/>
      <c r="B48" s="61"/>
      <c r="C48" s="9" t="s">
        <v>17</v>
      </c>
      <c r="D48" s="9" t="s">
        <v>24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5"/>
      <c r="R48" s="9"/>
      <c r="S48" s="3"/>
      <c r="T48" s="18"/>
      <c r="U48" s="19"/>
      <c r="V48" s="18"/>
      <c r="W48" s="3"/>
      <c r="X48" s="18"/>
      <c r="Y48" s="3"/>
      <c r="Z48" s="43"/>
      <c r="AA48" s="106"/>
    </row>
    <row r="49" spans="1:27" ht="15" customHeight="1" x14ac:dyDescent="0.25">
      <c r="A49" s="72"/>
      <c r="B49" s="61"/>
      <c r="C49" s="9" t="s">
        <v>19</v>
      </c>
      <c r="D49" s="9" t="s">
        <v>24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5"/>
      <c r="R49" s="9"/>
      <c r="S49" s="3"/>
      <c r="T49" s="18"/>
      <c r="U49" s="19"/>
      <c r="V49" s="18"/>
      <c r="W49" s="3"/>
      <c r="X49" s="18"/>
      <c r="Y49" s="3"/>
      <c r="Z49" s="43"/>
      <c r="AA49" s="106"/>
    </row>
    <row r="50" spans="1:27" ht="15" hidden="1" customHeight="1" x14ac:dyDescent="0.25">
      <c r="A50" s="72"/>
      <c r="B50" s="61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5"/>
      <c r="R50" s="9"/>
      <c r="S50" s="3"/>
      <c r="T50" s="18"/>
      <c r="U50" s="19"/>
      <c r="V50" s="18"/>
      <c r="W50" s="3"/>
      <c r="X50" s="18"/>
      <c r="Y50" s="3"/>
      <c r="Z50" s="43"/>
      <c r="AA50" s="106"/>
    </row>
    <row r="51" spans="1:27" ht="15" hidden="1" customHeight="1" x14ac:dyDescent="0.25">
      <c r="A51" s="72"/>
      <c r="B51" s="61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5"/>
      <c r="R51" s="9"/>
      <c r="S51" s="3"/>
      <c r="T51" s="18"/>
      <c r="U51" s="19"/>
      <c r="V51" s="18"/>
      <c r="W51" s="3"/>
      <c r="X51" s="18"/>
      <c r="Y51" s="3"/>
      <c r="Z51" s="43"/>
      <c r="AA51" s="106"/>
    </row>
    <row r="52" spans="1:27" ht="15" hidden="1" customHeight="1" x14ac:dyDescent="0.25">
      <c r="A52" s="72"/>
      <c r="B52" s="61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5"/>
      <c r="R52" s="9"/>
      <c r="S52" s="3"/>
      <c r="T52" s="18"/>
      <c r="U52" s="19"/>
      <c r="V52" s="18"/>
      <c r="W52" s="3"/>
      <c r="X52" s="18"/>
      <c r="Y52" s="3"/>
      <c r="Z52" s="43"/>
      <c r="AA52" s="106"/>
    </row>
    <row r="53" spans="1:27" ht="15" hidden="1" customHeight="1" x14ac:dyDescent="0.25">
      <c r="A53" s="72"/>
      <c r="B53" s="61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5"/>
      <c r="R53" s="9"/>
      <c r="S53" s="3"/>
      <c r="T53" s="18"/>
      <c r="U53" s="19"/>
      <c r="V53" s="18"/>
      <c r="W53" s="3"/>
      <c r="X53" s="18"/>
      <c r="Y53" s="3"/>
      <c r="Z53" s="43"/>
      <c r="AA53" s="106"/>
    </row>
    <row r="54" spans="1:27" ht="21" customHeight="1" thickBot="1" x14ac:dyDescent="0.3">
      <c r="A54" s="73"/>
      <c r="B54" s="62">
        <f t="shared" ref="B54:Z54" si="3">SUM(B44:B53)</f>
        <v>6</v>
      </c>
      <c r="C54" s="32">
        <f t="shared" si="3"/>
        <v>0</v>
      </c>
      <c r="D54" s="32">
        <f t="shared" si="3"/>
        <v>0</v>
      </c>
      <c r="E54" s="32">
        <f t="shared" si="3"/>
        <v>2</v>
      </c>
      <c r="F54" s="32">
        <f t="shared" si="3"/>
        <v>0</v>
      </c>
      <c r="G54" s="32">
        <f t="shared" si="3"/>
        <v>0</v>
      </c>
      <c r="H54" s="32">
        <f t="shared" si="3"/>
        <v>0</v>
      </c>
      <c r="I54" s="32">
        <f t="shared" si="3"/>
        <v>0</v>
      </c>
      <c r="J54" s="32">
        <f t="shared" si="3"/>
        <v>0</v>
      </c>
      <c r="K54" s="32">
        <f t="shared" si="3"/>
        <v>1</v>
      </c>
      <c r="L54" s="32">
        <f t="shared" si="3"/>
        <v>0</v>
      </c>
      <c r="M54" s="32">
        <f t="shared" si="3"/>
        <v>1</v>
      </c>
      <c r="N54" s="32">
        <f t="shared" si="3"/>
        <v>0</v>
      </c>
      <c r="O54" s="32">
        <f t="shared" si="3"/>
        <v>0</v>
      </c>
      <c r="P54" s="32">
        <f t="shared" si="3"/>
        <v>0</v>
      </c>
      <c r="Q54" s="32">
        <f t="shared" si="3"/>
        <v>0</v>
      </c>
      <c r="R54" s="32">
        <f t="shared" si="3"/>
        <v>3</v>
      </c>
      <c r="S54" s="32">
        <f t="shared" si="3"/>
        <v>0</v>
      </c>
      <c r="T54" s="32">
        <f t="shared" si="3"/>
        <v>0</v>
      </c>
      <c r="U54" s="32">
        <f t="shared" si="3"/>
        <v>0</v>
      </c>
      <c r="V54" s="32">
        <f t="shared" si="3"/>
        <v>0</v>
      </c>
      <c r="W54" s="32">
        <f t="shared" si="3"/>
        <v>0</v>
      </c>
      <c r="X54" s="32">
        <f t="shared" si="3"/>
        <v>0</v>
      </c>
      <c r="Y54" s="32">
        <f t="shared" si="3"/>
        <v>0</v>
      </c>
      <c r="Z54" s="44">
        <f t="shared" si="3"/>
        <v>0</v>
      </c>
      <c r="AA54" s="107"/>
    </row>
    <row r="55" spans="1:27" ht="15" customHeight="1" x14ac:dyDescent="0.25">
      <c r="A55" s="71" t="s">
        <v>44</v>
      </c>
      <c r="B55" s="26">
        <v>3</v>
      </c>
      <c r="C55" s="26" t="s">
        <v>16</v>
      </c>
      <c r="D55" s="26" t="s">
        <v>23</v>
      </c>
      <c r="E55" s="26"/>
      <c r="F55" s="26" t="s">
        <v>16</v>
      </c>
      <c r="G55" s="26"/>
      <c r="H55" s="26" t="s">
        <v>16</v>
      </c>
      <c r="I55" s="26"/>
      <c r="J55" s="26" t="s">
        <v>40</v>
      </c>
      <c r="K55" s="26">
        <v>3</v>
      </c>
      <c r="L55" s="26" t="s">
        <v>32</v>
      </c>
      <c r="M55" s="26">
        <v>1</v>
      </c>
      <c r="N55" s="26"/>
      <c r="O55" s="26"/>
      <c r="P55" s="26"/>
      <c r="Q55" s="33"/>
      <c r="R55" s="26"/>
      <c r="S55" s="34"/>
      <c r="T55" s="29"/>
      <c r="U55" s="35"/>
      <c r="V55" s="29"/>
      <c r="W55" s="28"/>
      <c r="X55" s="29"/>
      <c r="Y55" s="36"/>
      <c r="Z55" s="29"/>
      <c r="AA55" s="99" t="s">
        <v>66</v>
      </c>
    </row>
    <row r="56" spans="1:27" ht="81.75" customHeight="1" x14ac:dyDescent="0.25">
      <c r="A56" s="72"/>
      <c r="B56" s="61"/>
      <c r="C56" s="9" t="s">
        <v>17</v>
      </c>
      <c r="D56" s="9" t="s">
        <v>23</v>
      </c>
      <c r="E56" s="9">
        <v>1</v>
      </c>
      <c r="F56" s="9" t="s">
        <v>17</v>
      </c>
      <c r="G56" s="9"/>
      <c r="H56" s="9" t="s">
        <v>17</v>
      </c>
      <c r="I56" s="9"/>
      <c r="J56" s="9" t="s">
        <v>41</v>
      </c>
      <c r="K56" s="9">
        <v>1</v>
      </c>
      <c r="L56" s="9" t="s">
        <v>33</v>
      </c>
      <c r="M56" s="9"/>
      <c r="N56" s="9"/>
      <c r="O56" s="9"/>
      <c r="P56" s="9"/>
      <c r="Q56" s="5" t="s">
        <v>58</v>
      </c>
      <c r="R56" s="9">
        <v>1</v>
      </c>
      <c r="S56" s="22"/>
      <c r="T56" s="18"/>
      <c r="U56" s="23"/>
      <c r="V56" s="18"/>
      <c r="W56" s="20"/>
      <c r="X56" s="18"/>
      <c r="Y56" s="22"/>
      <c r="Z56" s="18"/>
      <c r="AA56" s="100"/>
    </row>
    <row r="57" spans="1:27" ht="24.75" customHeight="1" x14ac:dyDescent="0.25">
      <c r="A57" s="72"/>
      <c r="B57" s="61"/>
      <c r="C57" s="9" t="s">
        <v>19</v>
      </c>
      <c r="D57" s="9" t="s">
        <v>23</v>
      </c>
      <c r="E57" s="9"/>
      <c r="F57" s="9" t="s">
        <v>19</v>
      </c>
      <c r="G57" s="9"/>
      <c r="H57" s="9" t="s">
        <v>19</v>
      </c>
      <c r="I57" s="9"/>
      <c r="J57" s="9"/>
      <c r="K57" s="9"/>
      <c r="L57" s="37"/>
      <c r="M57" s="9"/>
      <c r="N57" s="9"/>
      <c r="O57" s="9"/>
      <c r="P57" s="9"/>
      <c r="Q57" s="5"/>
      <c r="R57" s="9"/>
      <c r="S57" s="3"/>
      <c r="T57" s="18"/>
      <c r="U57" s="19"/>
      <c r="V57" s="18"/>
      <c r="W57" s="21"/>
      <c r="X57" s="18"/>
      <c r="Y57" s="3"/>
      <c r="Z57" s="18"/>
      <c r="AA57" s="100"/>
    </row>
    <row r="58" spans="1:27" ht="15" customHeight="1" x14ac:dyDescent="0.25">
      <c r="A58" s="72"/>
      <c r="B58" s="61"/>
      <c r="C58" s="9" t="s">
        <v>16</v>
      </c>
      <c r="D58" s="9" t="s">
        <v>24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5" t="s">
        <v>52</v>
      </c>
      <c r="R58" s="9">
        <v>1</v>
      </c>
      <c r="S58" s="3"/>
      <c r="T58" s="18"/>
      <c r="U58" s="19"/>
      <c r="V58" s="18"/>
      <c r="W58" s="17"/>
      <c r="X58" s="18"/>
      <c r="Y58" s="3"/>
      <c r="Z58" s="18"/>
      <c r="AA58" s="100"/>
    </row>
    <row r="59" spans="1:27" ht="15" customHeight="1" x14ac:dyDescent="0.25">
      <c r="A59" s="72"/>
      <c r="B59" s="61"/>
      <c r="C59" s="9" t="s">
        <v>17</v>
      </c>
      <c r="D59" s="9" t="s">
        <v>24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5"/>
      <c r="R59" s="9"/>
      <c r="S59" s="3"/>
      <c r="T59" s="18"/>
      <c r="U59" s="19"/>
      <c r="V59" s="18"/>
      <c r="W59" s="3"/>
      <c r="X59" s="18"/>
      <c r="Y59" s="3"/>
      <c r="Z59" s="18"/>
      <c r="AA59" s="100"/>
    </row>
    <row r="60" spans="1:27" ht="48" customHeight="1" x14ac:dyDescent="0.25">
      <c r="A60" s="72"/>
      <c r="B60" s="61"/>
      <c r="C60" s="9" t="s">
        <v>19</v>
      </c>
      <c r="D60" s="9" t="s">
        <v>24</v>
      </c>
      <c r="E60" s="9">
        <v>1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5" t="s">
        <v>55</v>
      </c>
      <c r="R60" s="9">
        <v>1</v>
      </c>
      <c r="S60" s="3"/>
      <c r="T60" s="18"/>
      <c r="U60" s="19"/>
      <c r="V60" s="18"/>
      <c r="W60" s="3"/>
      <c r="X60" s="18"/>
      <c r="Y60" s="3"/>
      <c r="Z60" s="18"/>
      <c r="AA60" s="100"/>
    </row>
    <row r="61" spans="1:27" ht="15" hidden="1" customHeight="1" x14ac:dyDescent="0.25">
      <c r="A61" s="72"/>
      <c r="B61" s="61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5"/>
      <c r="R61" s="9"/>
      <c r="S61" s="3"/>
      <c r="T61" s="18"/>
      <c r="U61" s="19"/>
      <c r="V61" s="18"/>
      <c r="W61" s="3"/>
      <c r="X61" s="18"/>
      <c r="Y61" s="3"/>
      <c r="Z61" s="18"/>
      <c r="AA61" s="100"/>
    </row>
    <row r="62" spans="1:27" ht="15" hidden="1" customHeight="1" x14ac:dyDescent="0.25">
      <c r="A62" s="72"/>
      <c r="B62" s="61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5"/>
      <c r="R62" s="9"/>
      <c r="S62" s="3"/>
      <c r="T62" s="18"/>
      <c r="U62" s="19"/>
      <c r="V62" s="18"/>
      <c r="W62" s="3"/>
      <c r="X62" s="18"/>
      <c r="Y62" s="3"/>
      <c r="Z62" s="18"/>
      <c r="AA62" s="100"/>
    </row>
    <row r="63" spans="1:27" ht="15" hidden="1" customHeight="1" x14ac:dyDescent="0.25">
      <c r="A63" s="72"/>
      <c r="B63" s="61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5"/>
      <c r="R63" s="9"/>
      <c r="S63" s="3"/>
      <c r="T63" s="18"/>
      <c r="U63" s="19"/>
      <c r="V63" s="18"/>
      <c r="W63" s="3"/>
      <c r="X63" s="18"/>
      <c r="Y63" s="3"/>
      <c r="Z63" s="18"/>
      <c r="AA63" s="100"/>
    </row>
    <row r="64" spans="1:27" ht="15" hidden="1" customHeight="1" x14ac:dyDescent="0.25">
      <c r="A64" s="72"/>
      <c r="B64" s="61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5"/>
      <c r="R64" s="9"/>
      <c r="S64" s="3"/>
      <c r="T64" s="18"/>
      <c r="U64" s="19"/>
      <c r="V64" s="18"/>
      <c r="W64" s="3"/>
      <c r="X64" s="18"/>
      <c r="Y64" s="3"/>
      <c r="Z64" s="18"/>
      <c r="AA64" s="100"/>
    </row>
    <row r="65" spans="1:27" ht="15" customHeight="1" thickBot="1" x14ac:dyDescent="0.3">
      <c r="A65" s="73"/>
      <c r="B65" s="62">
        <f t="shared" ref="B65:Z65" si="4">SUM(B55:B64)</f>
        <v>3</v>
      </c>
      <c r="C65" s="32">
        <f t="shared" si="4"/>
        <v>0</v>
      </c>
      <c r="D65" s="32">
        <f t="shared" si="4"/>
        <v>0</v>
      </c>
      <c r="E65" s="32">
        <f t="shared" si="4"/>
        <v>2</v>
      </c>
      <c r="F65" s="32">
        <f t="shared" si="4"/>
        <v>0</v>
      </c>
      <c r="G65" s="32">
        <f t="shared" si="4"/>
        <v>0</v>
      </c>
      <c r="H65" s="32">
        <f t="shared" si="4"/>
        <v>0</v>
      </c>
      <c r="I65" s="32">
        <f t="shared" si="4"/>
        <v>0</v>
      </c>
      <c r="J65" s="32">
        <f t="shared" si="4"/>
        <v>0</v>
      </c>
      <c r="K65" s="32">
        <f t="shared" si="4"/>
        <v>4</v>
      </c>
      <c r="L65" s="32">
        <f t="shared" si="4"/>
        <v>0</v>
      </c>
      <c r="M65" s="32">
        <f t="shared" si="4"/>
        <v>1</v>
      </c>
      <c r="N65" s="32">
        <f t="shared" si="4"/>
        <v>0</v>
      </c>
      <c r="O65" s="32">
        <f t="shared" si="4"/>
        <v>0</v>
      </c>
      <c r="P65" s="32">
        <f t="shared" si="4"/>
        <v>0</v>
      </c>
      <c r="Q65" s="32">
        <f t="shared" si="4"/>
        <v>0</v>
      </c>
      <c r="R65" s="32">
        <f t="shared" si="4"/>
        <v>3</v>
      </c>
      <c r="S65" s="32">
        <f t="shared" si="4"/>
        <v>0</v>
      </c>
      <c r="T65" s="32">
        <f t="shared" si="4"/>
        <v>0</v>
      </c>
      <c r="U65" s="32">
        <f t="shared" si="4"/>
        <v>0</v>
      </c>
      <c r="V65" s="32">
        <f t="shared" si="4"/>
        <v>0</v>
      </c>
      <c r="W65" s="32">
        <f t="shared" si="4"/>
        <v>0</v>
      </c>
      <c r="X65" s="32">
        <f t="shared" si="4"/>
        <v>0</v>
      </c>
      <c r="Y65" s="32">
        <f t="shared" si="4"/>
        <v>0</v>
      </c>
      <c r="Z65" s="32">
        <f t="shared" si="4"/>
        <v>0</v>
      </c>
      <c r="AA65" s="101"/>
    </row>
    <row r="66" spans="1:27" ht="15" customHeight="1" x14ac:dyDescent="0.25">
      <c r="A66" s="71" t="s">
        <v>38</v>
      </c>
      <c r="B66" s="26"/>
      <c r="C66" s="26" t="s">
        <v>16</v>
      </c>
      <c r="D66" s="26" t="s">
        <v>23</v>
      </c>
      <c r="E66" s="26"/>
      <c r="F66" s="26" t="s">
        <v>16</v>
      </c>
      <c r="G66" s="26"/>
      <c r="H66" s="26" t="s">
        <v>16</v>
      </c>
      <c r="I66" s="26">
        <v>8</v>
      </c>
      <c r="J66" s="26"/>
      <c r="K66" s="26"/>
      <c r="L66" s="26" t="s">
        <v>32</v>
      </c>
      <c r="M66" s="26"/>
      <c r="N66" s="26"/>
      <c r="O66" s="26"/>
      <c r="P66" s="26"/>
      <c r="Q66" s="33"/>
      <c r="R66" s="26"/>
      <c r="S66" s="34"/>
      <c r="T66" s="29"/>
      <c r="U66" s="35"/>
      <c r="V66" s="29"/>
      <c r="W66" s="26" t="s">
        <v>35</v>
      </c>
      <c r="X66" s="29">
        <v>8</v>
      </c>
      <c r="Y66" s="36"/>
      <c r="Z66" s="29"/>
      <c r="AA66" s="102" t="s">
        <v>63</v>
      </c>
    </row>
    <row r="67" spans="1:27" ht="58.5" customHeight="1" x14ac:dyDescent="0.25">
      <c r="A67" s="72"/>
      <c r="B67" s="61"/>
      <c r="C67" s="9" t="s">
        <v>17</v>
      </c>
      <c r="D67" s="9" t="s">
        <v>23</v>
      </c>
      <c r="E67" s="9"/>
      <c r="F67" s="9" t="s">
        <v>17</v>
      </c>
      <c r="G67" s="9">
        <v>2</v>
      </c>
      <c r="H67" s="9" t="s">
        <v>17</v>
      </c>
      <c r="I67" s="9">
        <v>2</v>
      </c>
      <c r="J67" s="9"/>
      <c r="K67" s="9"/>
      <c r="L67" s="9" t="s">
        <v>33</v>
      </c>
      <c r="M67" s="9">
        <v>1</v>
      </c>
      <c r="N67" s="9"/>
      <c r="O67" s="9"/>
      <c r="P67" s="9"/>
      <c r="Q67" s="5" t="s">
        <v>53</v>
      </c>
      <c r="R67" s="9">
        <v>2</v>
      </c>
      <c r="S67" s="22"/>
      <c r="T67" s="18"/>
      <c r="U67" s="23"/>
      <c r="V67" s="18"/>
      <c r="W67" s="20" t="s">
        <v>36</v>
      </c>
      <c r="X67" s="18">
        <v>2</v>
      </c>
      <c r="Y67" s="22"/>
      <c r="Z67" s="18"/>
      <c r="AA67" s="103"/>
    </row>
    <row r="68" spans="1:27" ht="49.5" customHeight="1" x14ac:dyDescent="0.25">
      <c r="A68" s="72"/>
      <c r="B68" s="61"/>
      <c r="C68" s="9" t="s">
        <v>19</v>
      </c>
      <c r="D68" s="9" t="s">
        <v>23</v>
      </c>
      <c r="E68" s="9"/>
      <c r="F68" s="9" t="s">
        <v>19</v>
      </c>
      <c r="G68" s="9">
        <v>1</v>
      </c>
      <c r="H68" s="9" t="s">
        <v>19</v>
      </c>
      <c r="I68" s="9">
        <v>1</v>
      </c>
      <c r="J68" s="9"/>
      <c r="K68" s="9"/>
      <c r="L68" s="37"/>
      <c r="M68" s="9"/>
      <c r="N68" s="9"/>
      <c r="O68" s="9"/>
      <c r="P68" s="9"/>
      <c r="Q68" s="5" t="s">
        <v>54</v>
      </c>
      <c r="R68" s="9">
        <v>1</v>
      </c>
      <c r="S68" s="3"/>
      <c r="T68" s="18"/>
      <c r="U68" s="20"/>
      <c r="V68" s="18"/>
      <c r="W68" s="21" t="s">
        <v>34</v>
      </c>
      <c r="X68" s="18">
        <v>1</v>
      </c>
      <c r="Y68" s="3"/>
      <c r="Z68" s="18"/>
      <c r="AA68" s="103"/>
    </row>
    <row r="69" spans="1:27" ht="15" customHeight="1" x14ac:dyDescent="0.25">
      <c r="A69" s="72"/>
      <c r="B69" s="61"/>
      <c r="C69" s="9" t="s">
        <v>16</v>
      </c>
      <c r="D69" s="9" t="s">
        <v>24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5"/>
      <c r="R69" s="9"/>
      <c r="S69" s="3"/>
      <c r="T69" s="18"/>
      <c r="U69" s="19"/>
      <c r="V69" s="18"/>
      <c r="W69" s="17"/>
      <c r="X69" s="18"/>
      <c r="Y69" s="3"/>
      <c r="Z69" s="18"/>
      <c r="AA69" s="103"/>
    </row>
    <row r="70" spans="1:27" ht="15" customHeight="1" x14ac:dyDescent="0.25">
      <c r="A70" s="72"/>
      <c r="B70" s="61"/>
      <c r="C70" s="9" t="s">
        <v>17</v>
      </c>
      <c r="D70" s="9" t="s">
        <v>24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5"/>
      <c r="R70" s="9"/>
      <c r="S70" s="3"/>
      <c r="T70" s="18"/>
      <c r="U70" s="19"/>
      <c r="V70" s="18"/>
      <c r="W70" s="3"/>
      <c r="X70" s="18"/>
      <c r="Y70" s="3"/>
      <c r="Z70" s="18"/>
      <c r="AA70" s="103"/>
    </row>
    <row r="71" spans="1:27" ht="15" customHeight="1" x14ac:dyDescent="0.25">
      <c r="A71" s="72"/>
      <c r="B71" s="61"/>
      <c r="C71" s="9" t="s">
        <v>19</v>
      </c>
      <c r="D71" s="9" t="s">
        <v>24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5"/>
      <c r="R71" s="9"/>
      <c r="S71" s="3"/>
      <c r="T71" s="18"/>
      <c r="U71" s="19"/>
      <c r="V71" s="18"/>
      <c r="W71" s="3"/>
      <c r="X71" s="18"/>
      <c r="Y71" s="3"/>
      <c r="Z71" s="18"/>
      <c r="AA71" s="103"/>
    </row>
    <row r="72" spans="1:27" ht="15" hidden="1" customHeight="1" x14ac:dyDescent="0.25">
      <c r="A72" s="72"/>
      <c r="B72" s="61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5"/>
      <c r="R72" s="9"/>
      <c r="S72" s="3"/>
      <c r="T72" s="18"/>
      <c r="U72" s="19"/>
      <c r="V72" s="18"/>
      <c r="W72" s="3"/>
      <c r="X72" s="18"/>
      <c r="Y72" s="3"/>
      <c r="Z72" s="18"/>
      <c r="AA72" s="103"/>
    </row>
    <row r="73" spans="1:27" ht="15" hidden="1" customHeight="1" x14ac:dyDescent="0.25">
      <c r="A73" s="72"/>
      <c r="B73" s="61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5"/>
      <c r="R73" s="9"/>
      <c r="S73" s="3"/>
      <c r="T73" s="18"/>
      <c r="U73" s="19"/>
      <c r="V73" s="18"/>
      <c r="W73" s="3"/>
      <c r="X73" s="18"/>
      <c r="Y73" s="3"/>
      <c r="Z73" s="18"/>
      <c r="AA73" s="103"/>
    </row>
    <row r="74" spans="1:27" ht="15" hidden="1" customHeight="1" x14ac:dyDescent="0.25">
      <c r="A74" s="72"/>
      <c r="B74" s="61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5"/>
      <c r="R74" s="9"/>
      <c r="S74" s="3"/>
      <c r="T74" s="18"/>
      <c r="U74" s="19"/>
      <c r="V74" s="18"/>
      <c r="W74" s="3"/>
      <c r="X74" s="18"/>
      <c r="Y74" s="3"/>
      <c r="Z74" s="18"/>
      <c r="AA74" s="103"/>
    </row>
    <row r="75" spans="1:27" ht="15" hidden="1" customHeight="1" x14ac:dyDescent="0.25">
      <c r="A75" s="72"/>
      <c r="B75" s="61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5"/>
      <c r="R75" s="9"/>
      <c r="S75" s="3"/>
      <c r="T75" s="18"/>
      <c r="U75" s="19"/>
      <c r="V75" s="18"/>
      <c r="W75" s="3"/>
      <c r="X75" s="18"/>
      <c r="Y75" s="3"/>
      <c r="Z75" s="18"/>
      <c r="AA75" s="103"/>
    </row>
    <row r="76" spans="1:27" ht="15" customHeight="1" thickBot="1" x14ac:dyDescent="0.3">
      <c r="A76" s="73"/>
      <c r="B76" s="62">
        <f t="shared" ref="B76:Z76" si="5">SUM(B66:B75)</f>
        <v>0</v>
      </c>
      <c r="C76" s="32">
        <f t="shared" si="5"/>
        <v>0</v>
      </c>
      <c r="D76" s="32">
        <f t="shared" si="5"/>
        <v>0</v>
      </c>
      <c r="E76" s="32">
        <f t="shared" si="5"/>
        <v>0</v>
      </c>
      <c r="F76" s="32">
        <f t="shared" si="5"/>
        <v>0</v>
      </c>
      <c r="G76" s="32">
        <f t="shared" si="5"/>
        <v>3</v>
      </c>
      <c r="H76" s="32">
        <f t="shared" si="5"/>
        <v>0</v>
      </c>
      <c r="I76" s="32">
        <f t="shared" si="5"/>
        <v>11</v>
      </c>
      <c r="J76" s="32">
        <f t="shared" si="5"/>
        <v>0</v>
      </c>
      <c r="K76" s="32">
        <f t="shared" si="5"/>
        <v>0</v>
      </c>
      <c r="L76" s="32">
        <f t="shared" si="5"/>
        <v>0</v>
      </c>
      <c r="M76" s="32">
        <f t="shared" si="5"/>
        <v>1</v>
      </c>
      <c r="N76" s="32">
        <f t="shared" si="5"/>
        <v>0</v>
      </c>
      <c r="O76" s="32">
        <f t="shared" si="5"/>
        <v>0</v>
      </c>
      <c r="P76" s="32">
        <f t="shared" si="5"/>
        <v>0</v>
      </c>
      <c r="Q76" s="32">
        <f t="shared" si="5"/>
        <v>0</v>
      </c>
      <c r="R76" s="32">
        <f t="shared" si="5"/>
        <v>3</v>
      </c>
      <c r="S76" s="32">
        <f t="shared" si="5"/>
        <v>0</v>
      </c>
      <c r="T76" s="32">
        <f t="shared" si="5"/>
        <v>0</v>
      </c>
      <c r="U76" s="32">
        <f t="shared" si="5"/>
        <v>0</v>
      </c>
      <c r="V76" s="32">
        <f t="shared" si="5"/>
        <v>0</v>
      </c>
      <c r="W76" s="32">
        <f t="shared" si="5"/>
        <v>0</v>
      </c>
      <c r="X76" s="32">
        <f t="shared" si="5"/>
        <v>11</v>
      </c>
      <c r="Y76" s="32">
        <f t="shared" si="5"/>
        <v>0</v>
      </c>
      <c r="Z76" s="32">
        <f t="shared" si="5"/>
        <v>0</v>
      </c>
      <c r="AA76" s="104"/>
    </row>
    <row r="77" spans="1:27" ht="15" customHeight="1" x14ac:dyDescent="0.25">
      <c r="A77" s="71" t="s">
        <v>43</v>
      </c>
      <c r="B77" s="26"/>
      <c r="C77" s="26" t="s">
        <v>16</v>
      </c>
      <c r="D77" s="26" t="s">
        <v>23</v>
      </c>
      <c r="E77" s="26"/>
      <c r="F77" s="26" t="s">
        <v>16</v>
      </c>
      <c r="G77" s="26"/>
      <c r="H77" s="26" t="s">
        <v>16</v>
      </c>
      <c r="I77" s="26"/>
      <c r="J77" s="26"/>
      <c r="K77" s="26"/>
      <c r="L77" s="26" t="s">
        <v>32</v>
      </c>
      <c r="M77" s="26"/>
      <c r="N77" s="26"/>
      <c r="O77" s="26"/>
      <c r="P77" s="26"/>
      <c r="Q77" s="33"/>
      <c r="R77" s="26"/>
      <c r="S77" s="34"/>
      <c r="T77" s="29"/>
      <c r="U77" s="35"/>
      <c r="V77" s="29"/>
      <c r="W77" s="28"/>
      <c r="X77" s="29"/>
      <c r="Y77" s="36"/>
      <c r="Z77" s="29"/>
      <c r="AA77" s="102" t="s">
        <v>63</v>
      </c>
    </row>
    <row r="78" spans="1:27" ht="50.25" customHeight="1" x14ac:dyDescent="0.25">
      <c r="A78" s="72"/>
      <c r="B78" s="61"/>
      <c r="C78" s="9" t="s">
        <v>17</v>
      </c>
      <c r="D78" s="9" t="s">
        <v>23</v>
      </c>
      <c r="E78" s="9"/>
      <c r="F78" s="9" t="s">
        <v>17</v>
      </c>
      <c r="G78" s="9">
        <v>2</v>
      </c>
      <c r="H78" s="9" t="s">
        <v>17</v>
      </c>
      <c r="I78" s="9">
        <v>2</v>
      </c>
      <c r="J78" s="9"/>
      <c r="K78" s="9"/>
      <c r="L78" s="9" t="s">
        <v>33</v>
      </c>
      <c r="M78" s="9"/>
      <c r="N78" s="9"/>
      <c r="O78" s="9"/>
      <c r="P78" s="9"/>
      <c r="Q78" s="5" t="s">
        <v>53</v>
      </c>
      <c r="R78" s="9">
        <v>2</v>
      </c>
      <c r="S78" s="22"/>
      <c r="T78" s="18"/>
      <c r="U78" s="23"/>
      <c r="V78" s="18"/>
      <c r="W78" s="20" t="s">
        <v>36</v>
      </c>
      <c r="X78" s="18">
        <v>2</v>
      </c>
      <c r="Y78" s="22"/>
      <c r="Z78" s="18"/>
      <c r="AA78" s="103"/>
    </row>
    <row r="79" spans="1:27" ht="15" customHeight="1" x14ac:dyDescent="0.25">
      <c r="A79" s="72"/>
      <c r="B79" s="61"/>
      <c r="C79" s="9" t="s">
        <v>19</v>
      </c>
      <c r="D79" s="9" t="s">
        <v>23</v>
      </c>
      <c r="E79" s="9"/>
      <c r="F79" s="9" t="s">
        <v>19</v>
      </c>
      <c r="G79" s="9"/>
      <c r="H79" s="9" t="s">
        <v>19</v>
      </c>
      <c r="I79" s="9"/>
      <c r="J79" s="9"/>
      <c r="K79" s="9"/>
      <c r="L79" s="37"/>
      <c r="M79" s="9"/>
      <c r="N79" s="9"/>
      <c r="O79" s="9"/>
      <c r="P79" s="9"/>
      <c r="Q79" s="5"/>
      <c r="R79" s="9"/>
      <c r="S79" s="3"/>
      <c r="T79" s="18"/>
      <c r="U79" s="19"/>
      <c r="V79" s="18"/>
      <c r="W79" s="21"/>
      <c r="X79" s="18"/>
      <c r="Y79" s="3"/>
      <c r="Z79" s="18"/>
      <c r="AA79" s="103"/>
    </row>
    <row r="80" spans="1:27" ht="15" customHeight="1" x14ac:dyDescent="0.25">
      <c r="A80" s="72"/>
      <c r="B80" s="61"/>
      <c r="C80" s="9" t="s">
        <v>16</v>
      </c>
      <c r="D80" s="9" t="s">
        <v>24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5"/>
      <c r="R80" s="9"/>
      <c r="S80" s="3"/>
      <c r="T80" s="18"/>
      <c r="U80" s="19"/>
      <c r="V80" s="18"/>
      <c r="W80" s="17"/>
      <c r="X80" s="18"/>
      <c r="Y80" s="3"/>
      <c r="Z80" s="18"/>
      <c r="AA80" s="103"/>
    </row>
    <row r="81" spans="1:27" ht="15" customHeight="1" x14ac:dyDescent="0.25">
      <c r="A81" s="72"/>
      <c r="B81" s="61"/>
      <c r="C81" s="9" t="s">
        <v>17</v>
      </c>
      <c r="D81" s="9" t="s">
        <v>24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5"/>
      <c r="R81" s="9"/>
      <c r="S81" s="3"/>
      <c r="T81" s="18"/>
      <c r="U81" s="19"/>
      <c r="V81" s="18"/>
      <c r="W81" s="3"/>
      <c r="X81" s="18"/>
      <c r="Y81" s="3"/>
      <c r="Z81" s="18"/>
      <c r="AA81" s="103"/>
    </row>
    <row r="82" spans="1:27" ht="15" customHeight="1" x14ac:dyDescent="0.25">
      <c r="A82" s="72"/>
      <c r="B82" s="61"/>
      <c r="C82" s="9" t="s">
        <v>19</v>
      </c>
      <c r="D82" s="9" t="s">
        <v>24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5"/>
      <c r="R82" s="9"/>
      <c r="S82" s="3"/>
      <c r="T82" s="18"/>
      <c r="U82" s="19"/>
      <c r="V82" s="18"/>
      <c r="W82" s="3"/>
      <c r="X82" s="18"/>
      <c r="Y82" s="3"/>
      <c r="Z82" s="18"/>
      <c r="AA82" s="103"/>
    </row>
    <row r="83" spans="1:27" ht="15" hidden="1" customHeight="1" x14ac:dyDescent="0.25">
      <c r="A83" s="72"/>
      <c r="B83" s="61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5"/>
      <c r="R83" s="9"/>
      <c r="S83" s="3"/>
      <c r="T83" s="18"/>
      <c r="U83" s="19"/>
      <c r="V83" s="18"/>
      <c r="W83" s="3"/>
      <c r="X83" s="18"/>
      <c r="Y83" s="3"/>
      <c r="Z83" s="18"/>
      <c r="AA83" s="103"/>
    </row>
    <row r="84" spans="1:27" ht="15" hidden="1" customHeight="1" x14ac:dyDescent="0.25">
      <c r="A84" s="72"/>
      <c r="B84" s="61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5"/>
      <c r="R84" s="9"/>
      <c r="S84" s="3"/>
      <c r="T84" s="18"/>
      <c r="U84" s="19"/>
      <c r="V84" s="18"/>
      <c r="W84" s="3"/>
      <c r="X84" s="18"/>
      <c r="Y84" s="3"/>
      <c r="Z84" s="18"/>
      <c r="AA84" s="103"/>
    </row>
    <row r="85" spans="1:27" ht="15" hidden="1" customHeight="1" x14ac:dyDescent="0.25">
      <c r="A85" s="72"/>
      <c r="B85" s="61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5"/>
      <c r="R85" s="9"/>
      <c r="S85" s="3"/>
      <c r="T85" s="18"/>
      <c r="U85" s="19"/>
      <c r="V85" s="18"/>
      <c r="W85" s="3"/>
      <c r="X85" s="18"/>
      <c r="Y85" s="3"/>
      <c r="Z85" s="18"/>
      <c r="AA85" s="103"/>
    </row>
    <row r="86" spans="1:27" ht="15" hidden="1" customHeight="1" x14ac:dyDescent="0.25">
      <c r="A86" s="72"/>
      <c r="B86" s="61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5"/>
      <c r="R86" s="9"/>
      <c r="S86" s="3"/>
      <c r="T86" s="18"/>
      <c r="U86" s="19"/>
      <c r="V86" s="18"/>
      <c r="W86" s="3"/>
      <c r="X86" s="18"/>
      <c r="Y86" s="3"/>
      <c r="Z86" s="18"/>
      <c r="AA86" s="103"/>
    </row>
    <row r="87" spans="1:27" ht="15.75" thickBot="1" x14ac:dyDescent="0.3">
      <c r="A87" s="73"/>
      <c r="B87" s="62">
        <f t="shared" ref="B87:Z87" si="6">SUM(B77:B86)</f>
        <v>0</v>
      </c>
      <c r="C87" s="32">
        <f t="shared" si="6"/>
        <v>0</v>
      </c>
      <c r="D87" s="32">
        <f t="shared" si="6"/>
        <v>0</v>
      </c>
      <c r="E87" s="32">
        <f t="shared" si="6"/>
        <v>0</v>
      </c>
      <c r="F87" s="32">
        <f t="shared" si="6"/>
        <v>0</v>
      </c>
      <c r="G87" s="32">
        <f t="shared" si="6"/>
        <v>2</v>
      </c>
      <c r="H87" s="32">
        <f t="shared" si="6"/>
        <v>0</v>
      </c>
      <c r="I87" s="32">
        <f t="shared" si="6"/>
        <v>2</v>
      </c>
      <c r="J87" s="32">
        <f t="shared" si="6"/>
        <v>0</v>
      </c>
      <c r="K87" s="32">
        <f t="shared" si="6"/>
        <v>0</v>
      </c>
      <c r="L87" s="32">
        <f t="shared" si="6"/>
        <v>0</v>
      </c>
      <c r="M87" s="32">
        <f t="shared" si="6"/>
        <v>0</v>
      </c>
      <c r="N87" s="32">
        <f t="shared" si="6"/>
        <v>0</v>
      </c>
      <c r="O87" s="32">
        <f t="shared" si="6"/>
        <v>0</v>
      </c>
      <c r="P87" s="32">
        <f t="shared" si="6"/>
        <v>0</v>
      </c>
      <c r="Q87" s="32">
        <f t="shared" si="6"/>
        <v>0</v>
      </c>
      <c r="R87" s="32">
        <f t="shared" si="6"/>
        <v>2</v>
      </c>
      <c r="S87" s="32">
        <f t="shared" si="6"/>
        <v>0</v>
      </c>
      <c r="T87" s="32">
        <f t="shared" si="6"/>
        <v>0</v>
      </c>
      <c r="U87" s="32">
        <f t="shared" si="6"/>
        <v>0</v>
      </c>
      <c r="V87" s="32">
        <f t="shared" si="6"/>
        <v>0</v>
      </c>
      <c r="W87" s="32">
        <f t="shared" si="6"/>
        <v>0</v>
      </c>
      <c r="X87" s="32">
        <f t="shared" si="6"/>
        <v>2</v>
      </c>
      <c r="Y87" s="32">
        <f t="shared" si="6"/>
        <v>0</v>
      </c>
      <c r="Z87" s="32">
        <f t="shared" si="6"/>
        <v>0</v>
      </c>
      <c r="AA87" s="104"/>
    </row>
    <row r="88" spans="1:27" ht="15" customHeight="1" x14ac:dyDescent="0.25">
      <c r="A88" s="71" t="s">
        <v>47</v>
      </c>
      <c r="B88" s="26"/>
      <c r="C88" s="26" t="s">
        <v>16</v>
      </c>
      <c r="D88" s="26" t="s">
        <v>23</v>
      </c>
      <c r="E88" s="26"/>
      <c r="F88" s="26" t="s">
        <v>16</v>
      </c>
      <c r="G88" s="26"/>
      <c r="H88" s="26" t="s">
        <v>16</v>
      </c>
      <c r="I88" s="26"/>
      <c r="J88" s="26"/>
      <c r="K88" s="26"/>
      <c r="L88" s="26" t="s">
        <v>32</v>
      </c>
      <c r="M88" s="26"/>
      <c r="N88" s="26"/>
      <c r="O88" s="26"/>
      <c r="P88" s="26"/>
      <c r="Q88" s="33"/>
      <c r="R88" s="26"/>
      <c r="S88" s="34"/>
      <c r="T88" s="29"/>
      <c r="U88" s="35"/>
      <c r="V88" s="29"/>
      <c r="W88" s="28"/>
      <c r="X88" s="29"/>
      <c r="Y88" s="36"/>
      <c r="Z88" s="29"/>
      <c r="AA88" s="99" t="s">
        <v>67</v>
      </c>
    </row>
    <row r="89" spans="1:27" ht="61.5" customHeight="1" x14ac:dyDescent="0.25">
      <c r="A89" s="72"/>
      <c r="B89" s="61"/>
      <c r="C89" s="9" t="s">
        <v>17</v>
      </c>
      <c r="D89" s="9" t="s">
        <v>23</v>
      </c>
      <c r="E89" s="9"/>
      <c r="F89" s="9" t="s">
        <v>17</v>
      </c>
      <c r="G89" s="9">
        <v>2</v>
      </c>
      <c r="H89" s="9" t="s">
        <v>17</v>
      </c>
      <c r="I89" s="9">
        <v>2</v>
      </c>
      <c r="J89" s="9"/>
      <c r="K89" s="9"/>
      <c r="L89" s="9" t="s">
        <v>33</v>
      </c>
      <c r="M89" s="9"/>
      <c r="N89" s="9"/>
      <c r="O89" s="9"/>
      <c r="P89" s="9"/>
      <c r="Q89" s="5" t="s">
        <v>53</v>
      </c>
      <c r="R89" s="9">
        <v>2</v>
      </c>
      <c r="S89" s="22"/>
      <c r="T89" s="18"/>
      <c r="U89" s="23"/>
      <c r="V89" s="18"/>
      <c r="W89" s="20" t="s">
        <v>36</v>
      </c>
      <c r="X89" s="18">
        <v>2</v>
      </c>
      <c r="Y89" s="22"/>
      <c r="Z89" s="18"/>
      <c r="AA89" s="100"/>
    </row>
    <row r="90" spans="1:27" ht="15" customHeight="1" x14ac:dyDescent="0.25">
      <c r="A90" s="72"/>
      <c r="B90" s="61"/>
      <c r="C90" s="9" t="s">
        <v>19</v>
      </c>
      <c r="D90" s="9" t="s">
        <v>23</v>
      </c>
      <c r="E90" s="9"/>
      <c r="F90" s="9" t="s">
        <v>19</v>
      </c>
      <c r="G90" s="9"/>
      <c r="H90" s="9" t="s">
        <v>19</v>
      </c>
      <c r="I90" s="9"/>
      <c r="J90" s="9"/>
      <c r="K90" s="9"/>
      <c r="L90" s="37"/>
      <c r="M90" s="9"/>
      <c r="N90" s="9"/>
      <c r="O90" s="9"/>
      <c r="P90" s="9"/>
      <c r="Q90" s="5"/>
      <c r="R90" s="9"/>
      <c r="S90" s="3"/>
      <c r="T90" s="18"/>
      <c r="U90" s="19"/>
      <c r="V90" s="18"/>
      <c r="W90" s="21"/>
      <c r="X90" s="18"/>
      <c r="Y90" s="3"/>
      <c r="Z90" s="18"/>
      <c r="AA90" s="100"/>
    </row>
    <row r="91" spans="1:27" ht="15" customHeight="1" x14ac:dyDescent="0.25">
      <c r="A91" s="72"/>
      <c r="B91" s="61"/>
      <c r="C91" s="9" t="s">
        <v>16</v>
      </c>
      <c r="D91" s="9" t="s">
        <v>24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5"/>
      <c r="R91" s="9"/>
      <c r="S91" s="3"/>
      <c r="T91" s="18"/>
      <c r="U91" s="19"/>
      <c r="V91" s="18"/>
      <c r="W91" s="17"/>
      <c r="X91" s="18"/>
      <c r="Y91" s="3"/>
      <c r="Z91" s="18"/>
      <c r="AA91" s="100"/>
    </row>
    <row r="92" spans="1:27" ht="15" customHeight="1" x14ac:dyDescent="0.25">
      <c r="A92" s="72"/>
      <c r="B92" s="61"/>
      <c r="C92" s="9" t="s">
        <v>17</v>
      </c>
      <c r="D92" s="9" t="s">
        <v>24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5"/>
      <c r="R92" s="9"/>
      <c r="S92" s="3"/>
      <c r="T92" s="18"/>
      <c r="U92" s="19"/>
      <c r="V92" s="18"/>
      <c r="W92" s="3"/>
      <c r="X92" s="18"/>
      <c r="Y92" s="3"/>
      <c r="Z92" s="18"/>
      <c r="AA92" s="100"/>
    </row>
    <row r="93" spans="1:27" ht="15" customHeight="1" x14ac:dyDescent="0.25">
      <c r="A93" s="72"/>
      <c r="B93" s="61"/>
      <c r="C93" s="9" t="s">
        <v>19</v>
      </c>
      <c r="D93" s="9" t="s">
        <v>24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5"/>
      <c r="R93" s="9"/>
      <c r="S93" s="3"/>
      <c r="T93" s="18"/>
      <c r="U93" s="19"/>
      <c r="V93" s="18"/>
      <c r="W93" s="3"/>
      <c r="X93" s="18"/>
      <c r="Y93" s="3"/>
      <c r="Z93" s="18"/>
      <c r="AA93" s="100"/>
    </row>
    <row r="94" spans="1:27" ht="15" hidden="1" customHeight="1" x14ac:dyDescent="0.25">
      <c r="A94" s="72"/>
      <c r="B94" s="61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5"/>
      <c r="R94" s="9"/>
      <c r="S94" s="3"/>
      <c r="T94" s="18"/>
      <c r="U94" s="19"/>
      <c r="V94" s="18"/>
      <c r="W94" s="3"/>
      <c r="X94" s="18"/>
      <c r="Y94" s="3"/>
      <c r="Z94" s="18"/>
      <c r="AA94" s="100"/>
    </row>
    <row r="95" spans="1:27" ht="15" hidden="1" customHeight="1" x14ac:dyDescent="0.25">
      <c r="A95" s="72"/>
      <c r="B95" s="61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5"/>
      <c r="R95" s="9"/>
      <c r="S95" s="3"/>
      <c r="T95" s="18"/>
      <c r="U95" s="19"/>
      <c r="V95" s="18"/>
      <c r="W95" s="3"/>
      <c r="X95" s="18"/>
      <c r="Y95" s="3"/>
      <c r="Z95" s="18"/>
      <c r="AA95" s="100"/>
    </row>
    <row r="96" spans="1:27" ht="15" hidden="1" customHeight="1" x14ac:dyDescent="0.25">
      <c r="A96" s="72"/>
      <c r="B96" s="61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5"/>
      <c r="R96" s="9"/>
      <c r="S96" s="3"/>
      <c r="T96" s="18"/>
      <c r="U96" s="19"/>
      <c r="V96" s="18"/>
      <c r="W96" s="3"/>
      <c r="X96" s="18"/>
      <c r="Y96" s="3"/>
      <c r="Z96" s="18"/>
      <c r="AA96" s="100"/>
    </row>
    <row r="97" spans="1:27" ht="15" hidden="1" customHeight="1" x14ac:dyDescent="0.25">
      <c r="A97" s="72"/>
      <c r="B97" s="61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5"/>
      <c r="R97" s="9"/>
      <c r="S97" s="3"/>
      <c r="T97" s="18"/>
      <c r="U97" s="19"/>
      <c r="V97" s="18"/>
      <c r="W97" s="3"/>
      <c r="X97" s="18"/>
      <c r="Y97" s="3"/>
      <c r="Z97" s="18"/>
      <c r="AA97" s="100"/>
    </row>
    <row r="98" spans="1:27" ht="15.75" thickBot="1" x14ac:dyDescent="0.3">
      <c r="A98" s="73"/>
      <c r="B98" s="62">
        <f t="shared" ref="B98:Z98" si="7">SUM(B88:B97)</f>
        <v>0</v>
      </c>
      <c r="C98" s="32">
        <f t="shared" si="7"/>
        <v>0</v>
      </c>
      <c r="D98" s="32">
        <f t="shared" si="7"/>
        <v>0</v>
      </c>
      <c r="E98" s="32">
        <f t="shared" si="7"/>
        <v>0</v>
      </c>
      <c r="F98" s="32">
        <f t="shared" si="7"/>
        <v>0</v>
      </c>
      <c r="G98" s="32">
        <f t="shared" si="7"/>
        <v>2</v>
      </c>
      <c r="H98" s="32">
        <f t="shared" si="7"/>
        <v>0</v>
      </c>
      <c r="I98" s="32">
        <f t="shared" si="7"/>
        <v>2</v>
      </c>
      <c r="J98" s="32">
        <f t="shared" si="7"/>
        <v>0</v>
      </c>
      <c r="K98" s="32">
        <f t="shared" si="7"/>
        <v>0</v>
      </c>
      <c r="L98" s="32">
        <f t="shared" si="7"/>
        <v>0</v>
      </c>
      <c r="M98" s="32">
        <f t="shared" si="7"/>
        <v>0</v>
      </c>
      <c r="N98" s="32">
        <f t="shared" si="7"/>
        <v>0</v>
      </c>
      <c r="O98" s="32">
        <f t="shared" si="7"/>
        <v>0</v>
      </c>
      <c r="P98" s="32">
        <f t="shared" si="7"/>
        <v>0</v>
      </c>
      <c r="Q98" s="32">
        <f t="shared" si="7"/>
        <v>0</v>
      </c>
      <c r="R98" s="32">
        <f t="shared" si="7"/>
        <v>2</v>
      </c>
      <c r="S98" s="32">
        <f t="shared" si="7"/>
        <v>0</v>
      </c>
      <c r="T98" s="32">
        <f t="shared" si="7"/>
        <v>0</v>
      </c>
      <c r="U98" s="32">
        <f t="shared" si="7"/>
        <v>0</v>
      </c>
      <c r="V98" s="32">
        <f t="shared" si="7"/>
        <v>0</v>
      </c>
      <c r="W98" s="32">
        <f t="shared" si="7"/>
        <v>0</v>
      </c>
      <c r="X98" s="32">
        <f t="shared" si="7"/>
        <v>2</v>
      </c>
      <c r="Y98" s="32">
        <f t="shared" si="7"/>
        <v>0</v>
      </c>
      <c r="Z98" s="32">
        <f t="shared" si="7"/>
        <v>0</v>
      </c>
      <c r="AA98" s="101"/>
    </row>
    <row r="99" spans="1:27" ht="15" customHeight="1" x14ac:dyDescent="0.25">
      <c r="A99" s="71" t="s">
        <v>57</v>
      </c>
      <c r="B99" s="26"/>
      <c r="C99" s="26" t="s">
        <v>16</v>
      </c>
      <c r="D99" s="26" t="s">
        <v>23</v>
      </c>
      <c r="E99" s="26"/>
      <c r="F99" s="26" t="s">
        <v>16</v>
      </c>
      <c r="G99" s="26"/>
      <c r="H99" s="26" t="s">
        <v>16</v>
      </c>
      <c r="I99" s="26">
        <v>5</v>
      </c>
      <c r="J99" s="26"/>
      <c r="K99" s="26"/>
      <c r="L99" s="26" t="s">
        <v>32</v>
      </c>
      <c r="M99" s="26"/>
      <c r="N99" s="26"/>
      <c r="O99" s="26"/>
      <c r="P99" s="26"/>
      <c r="Q99" s="33"/>
      <c r="R99" s="26"/>
      <c r="S99" s="34"/>
      <c r="T99" s="29"/>
      <c r="U99" s="35"/>
      <c r="V99" s="29"/>
      <c r="W99" s="26" t="s">
        <v>35</v>
      </c>
      <c r="X99" s="29">
        <v>5</v>
      </c>
      <c r="Y99" s="36"/>
      <c r="Z99" s="29"/>
      <c r="AA99" s="99" t="s">
        <v>68</v>
      </c>
    </row>
    <row r="100" spans="1:27" ht="30.75" customHeight="1" x14ac:dyDescent="0.25">
      <c r="A100" s="72"/>
      <c r="B100" s="61"/>
      <c r="C100" s="9" t="s">
        <v>17</v>
      </c>
      <c r="D100" s="9" t="s">
        <v>23</v>
      </c>
      <c r="E100" s="9"/>
      <c r="F100" s="9" t="s">
        <v>17</v>
      </c>
      <c r="G100" s="9">
        <v>1</v>
      </c>
      <c r="H100" s="9" t="s">
        <v>17</v>
      </c>
      <c r="I100" s="9">
        <v>1</v>
      </c>
      <c r="J100" s="9"/>
      <c r="K100" s="9"/>
      <c r="L100" s="9" t="s">
        <v>33</v>
      </c>
      <c r="M100" s="9"/>
      <c r="N100" s="9"/>
      <c r="O100" s="9"/>
      <c r="P100" s="9"/>
      <c r="Q100" s="5" t="s">
        <v>59</v>
      </c>
      <c r="R100" s="9">
        <v>1</v>
      </c>
      <c r="S100" s="22"/>
      <c r="T100" s="18"/>
      <c r="U100" s="23"/>
      <c r="V100" s="18"/>
      <c r="W100" s="20" t="s">
        <v>36</v>
      </c>
      <c r="X100" s="18">
        <v>1</v>
      </c>
      <c r="Y100" s="22"/>
      <c r="Z100" s="18"/>
      <c r="AA100" s="100"/>
    </row>
    <row r="101" spans="1:27" ht="21" customHeight="1" x14ac:dyDescent="0.25">
      <c r="A101" s="72"/>
      <c r="B101" s="61"/>
      <c r="C101" s="9" t="s">
        <v>19</v>
      </c>
      <c r="D101" s="9" t="s">
        <v>23</v>
      </c>
      <c r="E101" s="9"/>
      <c r="F101" s="9" t="s">
        <v>19</v>
      </c>
      <c r="G101" s="9"/>
      <c r="H101" s="9" t="s">
        <v>19</v>
      </c>
      <c r="I101" s="9"/>
      <c r="J101" s="9"/>
      <c r="K101" s="9"/>
      <c r="L101" s="37"/>
      <c r="M101" s="9"/>
      <c r="N101" s="9"/>
      <c r="O101" s="9"/>
      <c r="P101" s="9"/>
      <c r="Q101" s="5"/>
      <c r="R101" s="9"/>
      <c r="S101" s="3"/>
      <c r="T101" s="18"/>
      <c r="U101" s="19"/>
      <c r="V101" s="18"/>
      <c r="W101" s="21"/>
      <c r="X101" s="18"/>
      <c r="Y101" s="3"/>
      <c r="Z101" s="18"/>
      <c r="AA101" s="100"/>
    </row>
    <row r="102" spans="1:27" ht="15" customHeight="1" x14ac:dyDescent="0.25">
      <c r="A102" s="72"/>
      <c r="B102" s="61"/>
      <c r="C102" s="9" t="s">
        <v>16</v>
      </c>
      <c r="D102" s="9" t="s">
        <v>24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5"/>
      <c r="R102" s="9"/>
      <c r="S102" s="3"/>
      <c r="T102" s="18"/>
      <c r="U102" s="19"/>
      <c r="V102" s="18"/>
      <c r="W102" s="17"/>
      <c r="X102" s="18"/>
      <c r="Y102" s="3"/>
      <c r="Z102" s="18"/>
      <c r="AA102" s="100"/>
    </row>
    <row r="103" spans="1:27" ht="15" customHeight="1" x14ac:dyDescent="0.25">
      <c r="A103" s="72"/>
      <c r="B103" s="61"/>
      <c r="C103" s="9" t="s">
        <v>17</v>
      </c>
      <c r="D103" s="9" t="s">
        <v>24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5"/>
      <c r="R103" s="9"/>
      <c r="S103" s="3"/>
      <c r="T103" s="18"/>
      <c r="U103" s="19"/>
      <c r="V103" s="18"/>
      <c r="W103" s="3"/>
      <c r="X103" s="18"/>
      <c r="Y103" s="3"/>
      <c r="Z103" s="18"/>
      <c r="AA103" s="100"/>
    </row>
    <row r="104" spans="1:27" ht="15" customHeight="1" x14ac:dyDescent="0.25">
      <c r="A104" s="72"/>
      <c r="B104" s="61"/>
      <c r="C104" s="9" t="s">
        <v>19</v>
      </c>
      <c r="D104" s="9" t="s">
        <v>24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5"/>
      <c r="R104" s="9"/>
      <c r="S104" s="3"/>
      <c r="T104" s="18"/>
      <c r="U104" s="19"/>
      <c r="V104" s="18"/>
      <c r="W104" s="3"/>
      <c r="X104" s="18"/>
      <c r="Y104" s="3"/>
      <c r="Z104" s="18"/>
      <c r="AA104" s="100"/>
    </row>
    <row r="105" spans="1:27" ht="15" hidden="1" customHeight="1" x14ac:dyDescent="0.25">
      <c r="A105" s="72"/>
      <c r="B105" s="61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5"/>
      <c r="R105" s="9"/>
      <c r="S105" s="3"/>
      <c r="T105" s="18"/>
      <c r="U105" s="19"/>
      <c r="V105" s="18"/>
      <c r="W105" s="3"/>
      <c r="X105" s="18"/>
      <c r="Y105" s="3"/>
      <c r="Z105" s="18"/>
      <c r="AA105" s="100"/>
    </row>
    <row r="106" spans="1:27" ht="15" hidden="1" customHeight="1" x14ac:dyDescent="0.25">
      <c r="A106" s="72"/>
      <c r="B106" s="61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5"/>
      <c r="R106" s="9"/>
      <c r="S106" s="3"/>
      <c r="T106" s="18"/>
      <c r="U106" s="19"/>
      <c r="V106" s="18"/>
      <c r="W106" s="3"/>
      <c r="X106" s="18"/>
      <c r="Y106" s="3"/>
      <c r="Z106" s="18"/>
      <c r="AA106" s="100"/>
    </row>
    <row r="107" spans="1:27" ht="15" hidden="1" customHeight="1" x14ac:dyDescent="0.25">
      <c r="A107" s="72"/>
      <c r="B107" s="61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5"/>
      <c r="R107" s="9"/>
      <c r="S107" s="3"/>
      <c r="T107" s="18"/>
      <c r="U107" s="19"/>
      <c r="V107" s="18"/>
      <c r="W107" s="3"/>
      <c r="X107" s="18"/>
      <c r="Y107" s="3"/>
      <c r="Z107" s="18"/>
      <c r="AA107" s="100"/>
    </row>
    <row r="108" spans="1:27" ht="15" hidden="1" customHeight="1" x14ac:dyDescent="0.25">
      <c r="A108" s="72"/>
      <c r="B108" s="61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5"/>
      <c r="R108" s="9"/>
      <c r="S108" s="3"/>
      <c r="T108" s="18"/>
      <c r="U108" s="19"/>
      <c r="V108" s="18"/>
      <c r="W108" s="3"/>
      <c r="X108" s="18"/>
      <c r="Y108" s="3"/>
      <c r="Z108" s="18"/>
      <c r="AA108" s="100"/>
    </row>
    <row r="109" spans="1:27" ht="15" customHeight="1" thickBot="1" x14ac:dyDescent="0.3">
      <c r="A109" s="73"/>
      <c r="B109" s="62">
        <f t="shared" ref="B109:Z109" si="8">SUM(B99:B108)</f>
        <v>0</v>
      </c>
      <c r="C109" s="32">
        <f t="shared" si="8"/>
        <v>0</v>
      </c>
      <c r="D109" s="32">
        <f t="shared" si="8"/>
        <v>0</v>
      </c>
      <c r="E109" s="32">
        <f t="shared" si="8"/>
        <v>0</v>
      </c>
      <c r="F109" s="32">
        <f t="shared" si="8"/>
        <v>0</v>
      </c>
      <c r="G109" s="32">
        <f t="shared" si="8"/>
        <v>1</v>
      </c>
      <c r="H109" s="32">
        <f t="shared" si="8"/>
        <v>0</v>
      </c>
      <c r="I109" s="32">
        <f t="shared" si="8"/>
        <v>6</v>
      </c>
      <c r="J109" s="32">
        <f t="shared" si="8"/>
        <v>0</v>
      </c>
      <c r="K109" s="32">
        <f t="shared" si="8"/>
        <v>0</v>
      </c>
      <c r="L109" s="32">
        <f t="shared" si="8"/>
        <v>0</v>
      </c>
      <c r="M109" s="32">
        <f t="shared" si="8"/>
        <v>0</v>
      </c>
      <c r="N109" s="32">
        <f t="shared" si="8"/>
        <v>0</v>
      </c>
      <c r="O109" s="32">
        <f t="shared" si="8"/>
        <v>0</v>
      </c>
      <c r="P109" s="32">
        <f t="shared" si="8"/>
        <v>0</v>
      </c>
      <c r="Q109" s="32">
        <f t="shared" si="8"/>
        <v>0</v>
      </c>
      <c r="R109" s="32">
        <f t="shared" si="8"/>
        <v>1</v>
      </c>
      <c r="S109" s="32">
        <f t="shared" si="8"/>
        <v>0</v>
      </c>
      <c r="T109" s="32">
        <f t="shared" si="8"/>
        <v>0</v>
      </c>
      <c r="U109" s="32">
        <f t="shared" si="8"/>
        <v>0</v>
      </c>
      <c r="V109" s="32">
        <f t="shared" si="8"/>
        <v>0</v>
      </c>
      <c r="W109" s="32">
        <f t="shared" si="8"/>
        <v>0</v>
      </c>
      <c r="X109" s="32">
        <f t="shared" si="8"/>
        <v>6</v>
      </c>
      <c r="Y109" s="32">
        <f t="shared" si="8"/>
        <v>0</v>
      </c>
      <c r="Z109" s="32">
        <f t="shared" si="8"/>
        <v>0</v>
      </c>
      <c r="AA109" s="101"/>
    </row>
    <row r="110" spans="1:27" ht="15" customHeight="1" x14ac:dyDescent="0.25">
      <c r="A110" s="71" t="s">
        <v>48</v>
      </c>
      <c r="B110" s="55"/>
      <c r="C110" s="53" t="s">
        <v>16</v>
      </c>
      <c r="D110" s="26" t="s">
        <v>23</v>
      </c>
      <c r="E110" s="26"/>
      <c r="F110" s="26" t="s">
        <v>16</v>
      </c>
      <c r="G110" s="26"/>
      <c r="H110" s="26" t="s">
        <v>16</v>
      </c>
      <c r="I110" s="26">
        <v>4</v>
      </c>
      <c r="J110" s="26"/>
      <c r="K110" s="26"/>
      <c r="L110" s="26" t="s">
        <v>32</v>
      </c>
      <c r="M110" s="26"/>
      <c r="N110" s="26"/>
      <c r="O110" s="26"/>
      <c r="P110" s="26"/>
      <c r="Q110" s="33"/>
      <c r="R110" s="26"/>
      <c r="S110" s="34"/>
      <c r="T110" s="29"/>
      <c r="U110" s="35"/>
      <c r="V110" s="29"/>
      <c r="W110" s="26" t="s">
        <v>35</v>
      </c>
      <c r="X110" s="29">
        <v>4</v>
      </c>
      <c r="Y110" s="36"/>
      <c r="Z110" s="29"/>
      <c r="AA110" s="99" t="s">
        <v>69</v>
      </c>
    </row>
    <row r="111" spans="1:27" ht="64.5" customHeight="1" x14ac:dyDescent="0.25">
      <c r="A111" s="72"/>
      <c r="B111" s="63"/>
      <c r="C111" s="11" t="s">
        <v>17</v>
      </c>
      <c r="D111" s="9" t="s">
        <v>23</v>
      </c>
      <c r="E111" s="9"/>
      <c r="F111" s="9" t="s">
        <v>17</v>
      </c>
      <c r="G111" s="9">
        <v>2</v>
      </c>
      <c r="H111" s="9" t="s">
        <v>17</v>
      </c>
      <c r="I111" s="9">
        <v>2</v>
      </c>
      <c r="J111" s="9" t="s">
        <v>42</v>
      </c>
      <c r="K111" s="9">
        <v>2</v>
      </c>
      <c r="L111" s="9" t="s">
        <v>33</v>
      </c>
      <c r="M111" s="9"/>
      <c r="N111" s="9"/>
      <c r="O111" s="9"/>
      <c r="P111" s="9"/>
      <c r="Q111" s="5" t="s">
        <v>53</v>
      </c>
      <c r="R111" s="9">
        <v>2</v>
      </c>
      <c r="S111" s="22"/>
      <c r="T111" s="18"/>
      <c r="U111" s="23"/>
      <c r="V111" s="18"/>
      <c r="W111" s="20" t="s">
        <v>36</v>
      </c>
      <c r="X111" s="18">
        <v>2</v>
      </c>
      <c r="Y111" s="22"/>
      <c r="Z111" s="18"/>
      <c r="AA111" s="100"/>
    </row>
    <row r="112" spans="1:27" ht="57.75" customHeight="1" x14ac:dyDescent="0.25">
      <c r="A112" s="72"/>
      <c r="B112" s="63"/>
      <c r="C112" s="11" t="s">
        <v>19</v>
      </c>
      <c r="D112" s="9" t="s">
        <v>23</v>
      </c>
      <c r="E112" s="9"/>
      <c r="F112" s="9" t="s">
        <v>19</v>
      </c>
      <c r="G112" s="9">
        <v>1</v>
      </c>
      <c r="H112" s="9" t="s">
        <v>19</v>
      </c>
      <c r="I112" s="9"/>
      <c r="J112" s="9"/>
      <c r="K112" s="9"/>
      <c r="L112" s="37"/>
      <c r="M112" s="9"/>
      <c r="N112" s="9"/>
      <c r="O112" s="9"/>
      <c r="P112" s="9"/>
      <c r="Q112" s="5" t="s">
        <v>54</v>
      </c>
      <c r="R112" s="9">
        <v>1</v>
      </c>
      <c r="S112" s="3"/>
      <c r="T112" s="18"/>
      <c r="U112" s="19"/>
      <c r="V112" s="18"/>
      <c r="W112" s="21"/>
      <c r="X112" s="18"/>
      <c r="Y112" s="3"/>
      <c r="Z112" s="18"/>
      <c r="AA112" s="100"/>
    </row>
    <row r="113" spans="1:27" ht="15" customHeight="1" x14ac:dyDescent="0.25">
      <c r="A113" s="72"/>
      <c r="B113" s="63"/>
      <c r="C113" s="11" t="s">
        <v>16</v>
      </c>
      <c r="D113" s="9" t="s">
        <v>24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5"/>
      <c r="R113" s="9"/>
      <c r="S113" s="3"/>
      <c r="T113" s="18"/>
      <c r="U113" s="19"/>
      <c r="V113" s="18"/>
      <c r="W113" s="17"/>
      <c r="X113" s="18"/>
      <c r="Y113" s="3"/>
      <c r="Z113" s="18"/>
      <c r="AA113" s="100"/>
    </row>
    <row r="114" spans="1:27" ht="15" customHeight="1" x14ac:dyDescent="0.25">
      <c r="A114" s="72"/>
      <c r="B114" s="63"/>
      <c r="C114" s="11" t="s">
        <v>17</v>
      </c>
      <c r="D114" s="9" t="s">
        <v>24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5"/>
      <c r="R114" s="9"/>
      <c r="S114" s="3"/>
      <c r="T114" s="18"/>
      <c r="U114" s="19"/>
      <c r="V114" s="18"/>
      <c r="W114" s="3"/>
      <c r="X114" s="18"/>
      <c r="Y114" s="3"/>
      <c r="Z114" s="18"/>
      <c r="AA114" s="100"/>
    </row>
    <row r="115" spans="1:27" ht="15" customHeight="1" x14ac:dyDescent="0.25">
      <c r="A115" s="72"/>
      <c r="B115" s="63"/>
      <c r="C115" s="11" t="s">
        <v>19</v>
      </c>
      <c r="D115" s="9" t="s">
        <v>24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5"/>
      <c r="R115" s="9"/>
      <c r="S115" s="3"/>
      <c r="T115" s="18"/>
      <c r="U115" s="19"/>
      <c r="V115" s="18"/>
      <c r="W115" s="3"/>
      <c r="X115" s="18"/>
      <c r="Y115" s="3"/>
      <c r="Z115" s="18"/>
      <c r="AA115" s="100"/>
    </row>
    <row r="116" spans="1:27" ht="15" hidden="1" customHeight="1" x14ac:dyDescent="0.25">
      <c r="A116" s="72"/>
      <c r="B116" s="63"/>
      <c r="C116" s="11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5"/>
      <c r="R116" s="9"/>
      <c r="S116" s="3"/>
      <c r="T116" s="18"/>
      <c r="U116" s="19"/>
      <c r="V116" s="18"/>
      <c r="W116" s="3"/>
      <c r="X116" s="18"/>
      <c r="Y116" s="3"/>
      <c r="Z116" s="18"/>
      <c r="AA116" s="100"/>
    </row>
    <row r="117" spans="1:27" ht="15" hidden="1" customHeight="1" x14ac:dyDescent="0.25">
      <c r="A117" s="72"/>
      <c r="B117" s="63"/>
      <c r="C117" s="11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5"/>
      <c r="R117" s="9"/>
      <c r="S117" s="3"/>
      <c r="T117" s="18"/>
      <c r="U117" s="19"/>
      <c r="V117" s="18"/>
      <c r="W117" s="3"/>
      <c r="X117" s="18"/>
      <c r="Y117" s="3"/>
      <c r="Z117" s="18"/>
      <c r="AA117" s="100"/>
    </row>
    <row r="118" spans="1:27" ht="15" hidden="1" customHeight="1" x14ac:dyDescent="0.25">
      <c r="A118" s="72"/>
      <c r="B118" s="63"/>
      <c r="C118" s="11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5"/>
      <c r="R118" s="9"/>
      <c r="S118" s="3"/>
      <c r="T118" s="18"/>
      <c r="U118" s="19"/>
      <c r="V118" s="18"/>
      <c r="W118" s="3"/>
      <c r="X118" s="18"/>
      <c r="Y118" s="3"/>
      <c r="Z118" s="18"/>
      <c r="AA118" s="100"/>
    </row>
    <row r="119" spans="1:27" ht="15" hidden="1" customHeight="1" x14ac:dyDescent="0.25">
      <c r="A119" s="72"/>
      <c r="B119" s="63"/>
      <c r="C119" s="11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5"/>
      <c r="R119" s="9"/>
      <c r="S119" s="3"/>
      <c r="T119" s="18"/>
      <c r="U119" s="19"/>
      <c r="V119" s="18"/>
      <c r="W119" s="3"/>
      <c r="X119" s="18"/>
      <c r="Y119" s="3"/>
      <c r="Z119" s="18"/>
      <c r="AA119" s="100"/>
    </row>
    <row r="120" spans="1:27" ht="15" customHeight="1" thickBot="1" x14ac:dyDescent="0.3">
      <c r="A120" s="73"/>
      <c r="B120" s="64">
        <f t="shared" ref="B120:Z120" si="9">SUM(B110:B119)</f>
        <v>0</v>
      </c>
      <c r="C120" s="54">
        <f t="shared" si="9"/>
        <v>0</v>
      </c>
      <c r="D120" s="32">
        <f t="shared" si="9"/>
        <v>0</v>
      </c>
      <c r="E120" s="32">
        <f t="shared" si="9"/>
        <v>0</v>
      </c>
      <c r="F120" s="32">
        <f t="shared" si="9"/>
        <v>0</v>
      </c>
      <c r="G120" s="32">
        <f t="shared" si="9"/>
        <v>3</v>
      </c>
      <c r="H120" s="32">
        <f t="shared" si="9"/>
        <v>0</v>
      </c>
      <c r="I120" s="32">
        <f t="shared" si="9"/>
        <v>6</v>
      </c>
      <c r="J120" s="32">
        <f t="shared" si="9"/>
        <v>0</v>
      </c>
      <c r="K120" s="32">
        <f t="shared" si="9"/>
        <v>2</v>
      </c>
      <c r="L120" s="32">
        <f t="shared" si="9"/>
        <v>0</v>
      </c>
      <c r="M120" s="32">
        <f t="shared" si="9"/>
        <v>0</v>
      </c>
      <c r="N120" s="32">
        <f t="shared" si="9"/>
        <v>0</v>
      </c>
      <c r="O120" s="32">
        <f t="shared" si="9"/>
        <v>0</v>
      </c>
      <c r="P120" s="32">
        <f t="shared" si="9"/>
        <v>0</v>
      </c>
      <c r="Q120" s="32">
        <f t="shared" si="9"/>
        <v>0</v>
      </c>
      <c r="R120" s="32">
        <f t="shared" si="9"/>
        <v>3</v>
      </c>
      <c r="S120" s="32">
        <f t="shared" si="9"/>
        <v>0</v>
      </c>
      <c r="T120" s="32">
        <f t="shared" si="9"/>
        <v>0</v>
      </c>
      <c r="U120" s="32">
        <f t="shared" si="9"/>
        <v>0</v>
      </c>
      <c r="V120" s="32">
        <f t="shared" si="9"/>
        <v>0</v>
      </c>
      <c r="W120" s="32">
        <f t="shared" si="9"/>
        <v>0</v>
      </c>
      <c r="X120" s="32">
        <f t="shared" si="9"/>
        <v>6</v>
      </c>
      <c r="Y120" s="32">
        <f t="shared" si="9"/>
        <v>0</v>
      </c>
      <c r="Z120" s="32">
        <f t="shared" si="9"/>
        <v>0</v>
      </c>
      <c r="AA120" s="101"/>
    </row>
    <row r="121" spans="1:27" ht="15.75" x14ac:dyDescent="0.25">
      <c r="A121" s="7" t="s">
        <v>49</v>
      </c>
      <c r="B121" s="65">
        <f>B120++B109+B98+B87+B76+B65+B54+B43+B32+B21</f>
        <v>24</v>
      </c>
      <c r="C121" s="38"/>
      <c r="D121" s="38"/>
      <c r="E121" s="38">
        <f>E120++E109+E98+E87+E76+E65+E54+E43+E32+E21</f>
        <v>9</v>
      </c>
      <c r="F121" s="38"/>
      <c r="G121" s="38">
        <f>G120++G109+G98+G87+G76+G65+G54+G43+G32+G21</f>
        <v>15</v>
      </c>
      <c r="H121" s="38"/>
      <c r="I121" s="38">
        <f>I120++I109+I98+I87+I76+I65+I54+I43+I32+I21</f>
        <v>28</v>
      </c>
      <c r="J121" s="38"/>
      <c r="K121" s="38"/>
      <c r="L121" s="38"/>
      <c r="M121" s="38">
        <f>M120++M109+M98+M87+M76+M65+M54+M43+M32+M21</f>
        <v>5</v>
      </c>
      <c r="N121" s="38"/>
      <c r="O121" s="38"/>
      <c r="P121" s="38"/>
      <c r="Q121" s="38"/>
      <c r="R121" s="38">
        <f>R120++R109+R98+R87+R76+R65+R54+R43+R32+R21</f>
        <v>28</v>
      </c>
      <c r="S121" s="38"/>
      <c r="T121" s="38">
        <f>T120++T109+T98+T87+T76+T65+T54+T43+T32+T21</f>
        <v>0</v>
      </c>
      <c r="U121" s="38"/>
      <c r="V121" s="38"/>
      <c r="W121" s="38"/>
      <c r="X121" s="38">
        <f>X120++X109+X98+X87+X76+X65+X54+X43+X32+X21</f>
        <v>27</v>
      </c>
      <c r="Y121" s="38"/>
      <c r="Z121" s="38"/>
    </row>
    <row r="122" spans="1:27" ht="54.75" customHeight="1" x14ac:dyDescent="0.25">
      <c r="A122" s="52"/>
      <c r="B122" s="66"/>
      <c r="C122" s="76" t="s">
        <v>61</v>
      </c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6"/>
      <c r="X122" s="6"/>
      <c r="Y122" s="6"/>
      <c r="Z122" s="6"/>
    </row>
    <row r="123" spans="1:27" x14ac:dyDescent="0.25">
      <c r="A123" s="49"/>
      <c r="B123" s="59"/>
    </row>
    <row r="124" spans="1:27" x14ac:dyDescent="0.25">
      <c r="A124" s="49"/>
      <c r="B124" s="59"/>
    </row>
    <row r="125" spans="1:27" x14ac:dyDescent="0.25">
      <c r="A125" s="49"/>
      <c r="B125" s="59"/>
    </row>
    <row r="126" spans="1:27" x14ac:dyDescent="0.25">
      <c r="A126" s="49"/>
      <c r="B126" s="59"/>
    </row>
    <row r="127" spans="1:27" x14ac:dyDescent="0.25">
      <c r="A127" s="49"/>
      <c r="B127" s="59"/>
    </row>
    <row r="128" spans="1:27" x14ac:dyDescent="0.25">
      <c r="A128" s="49"/>
      <c r="B128" s="59"/>
    </row>
    <row r="129" spans="1:23" x14ac:dyDescent="0.25">
      <c r="A129" s="49"/>
      <c r="B129" s="59"/>
    </row>
    <row r="130" spans="1:23" x14ac:dyDescent="0.25">
      <c r="A130" s="49"/>
      <c r="B130" s="59"/>
      <c r="W130" s="25" t="s">
        <v>56</v>
      </c>
    </row>
    <row r="131" spans="1:23" x14ac:dyDescent="0.25">
      <c r="A131" s="49"/>
      <c r="B131" s="59"/>
    </row>
    <row r="132" spans="1:23" x14ac:dyDescent="0.25">
      <c r="A132" s="49"/>
      <c r="B132" s="59"/>
    </row>
    <row r="133" spans="1:23" x14ac:dyDescent="0.25">
      <c r="A133" s="49"/>
      <c r="B133" s="59"/>
    </row>
    <row r="134" spans="1:23" x14ac:dyDescent="0.25">
      <c r="A134" s="49"/>
      <c r="B134" s="59"/>
    </row>
    <row r="135" spans="1:23" x14ac:dyDescent="0.25">
      <c r="A135" s="49"/>
      <c r="B135" s="59"/>
    </row>
    <row r="136" spans="1:23" x14ac:dyDescent="0.25">
      <c r="A136" s="49"/>
      <c r="B136" s="59"/>
    </row>
    <row r="137" spans="1:23" x14ac:dyDescent="0.25">
      <c r="A137" s="49"/>
      <c r="B137" s="59"/>
    </row>
    <row r="138" spans="1:23" x14ac:dyDescent="0.25">
      <c r="A138" s="49"/>
      <c r="B138" s="59"/>
    </row>
    <row r="139" spans="1:23" x14ac:dyDescent="0.25">
      <c r="A139" s="49"/>
      <c r="B139" s="59"/>
    </row>
    <row r="140" spans="1:23" x14ac:dyDescent="0.25">
      <c r="A140" s="49"/>
      <c r="B140" s="59"/>
    </row>
    <row r="141" spans="1:23" x14ac:dyDescent="0.25">
      <c r="A141" s="49"/>
      <c r="B141" s="59"/>
    </row>
    <row r="142" spans="1:23" x14ac:dyDescent="0.25">
      <c r="A142" s="49"/>
      <c r="B142" s="59"/>
    </row>
    <row r="143" spans="1:23" x14ac:dyDescent="0.25">
      <c r="A143" s="49"/>
      <c r="B143" s="59"/>
    </row>
    <row r="144" spans="1:23" x14ac:dyDescent="0.25">
      <c r="A144" s="49"/>
      <c r="B144" s="59"/>
    </row>
    <row r="145" spans="1:2" x14ac:dyDescent="0.25">
      <c r="A145" s="49"/>
      <c r="B145" s="59"/>
    </row>
    <row r="146" spans="1:2" x14ac:dyDescent="0.25">
      <c r="A146" s="49"/>
      <c r="B146" s="59"/>
    </row>
    <row r="147" spans="1:2" x14ac:dyDescent="0.25">
      <c r="A147" s="49"/>
      <c r="B147" s="59"/>
    </row>
    <row r="148" spans="1:2" x14ac:dyDescent="0.25">
      <c r="A148" s="49"/>
      <c r="B148" s="59"/>
    </row>
  </sheetData>
  <customSheetViews>
    <customSheetView guid="{C1AF28B8-CF12-4365-8D2E-0DAA4FF638CA}" scale="70" showAutoFilter="1" hiddenColumns="1">
      <pane xSplit="1" ySplit="10" topLeftCell="X11" activePane="bottomRight" state="frozen"/>
      <selection pane="bottomRight" activeCell="AN49" sqref="AN49"/>
      <pageMargins left="0.7" right="0.7" top="0.75" bottom="0.75" header="0.3" footer="0.3"/>
      <pageSetup paperSize="9" orientation="portrait" r:id="rId1"/>
      <autoFilter ref="B1:BD1"/>
    </customSheetView>
    <customSheetView guid="{4EFA66A5-B20E-4551-8763-B6013C1B34CA}" scale="80">
      <pane xSplit="1" ySplit="10" topLeftCell="AG347" activePane="bottomRight" state="frozen"/>
      <selection pane="bottomRight" activeCell="AV367" sqref="AV367"/>
      <pageMargins left="0.7" right="0.7" top="0.75" bottom="0.75" header="0.3" footer="0.3"/>
      <pageSetup paperSize="9" orientation="portrait" r:id="rId2"/>
    </customSheetView>
  </customSheetViews>
  <mergeCells count="55">
    <mergeCell ref="AA9:AA10"/>
    <mergeCell ref="AA110:AA120"/>
    <mergeCell ref="AA55:AA65"/>
    <mergeCell ref="AA66:AA76"/>
    <mergeCell ref="AA77:AA87"/>
    <mergeCell ref="AA88:AA98"/>
    <mergeCell ref="AA99:AA109"/>
    <mergeCell ref="AA11:AA21"/>
    <mergeCell ref="AA22:AA32"/>
    <mergeCell ref="AA33:AA43"/>
    <mergeCell ref="AA44:AA54"/>
    <mergeCell ref="A1:A2"/>
    <mergeCell ref="A22:A32"/>
    <mergeCell ref="A9:A10"/>
    <mergeCell ref="A11:A21"/>
    <mergeCell ref="F7:G7"/>
    <mergeCell ref="F3:G3"/>
    <mergeCell ref="F4:G4"/>
    <mergeCell ref="B1:B2"/>
    <mergeCell ref="C3:D3"/>
    <mergeCell ref="F8:S8"/>
    <mergeCell ref="C7:D7"/>
    <mergeCell ref="S1:X1"/>
    <mergeCell ref="C4:D4"/>
    <mergeCell ref="C6:D6"/>
    <mergeCell ref="F6:G6"/>
    <mergeCell ref="C5:D5"/>
    <mergeCell ref="Y1:Z1"/>
    <mergeCell ref="C2:D2"/>
    <mergeCell ref="L1:M1"/>
    <mergeCell ref="N1:P1"/>
    <mergeCell ref="Q1:R1"/>
    <mergeCell ref="H1:I1"/>
    <mergeCell ref="J1:K1"/>
    <mergeCell ref="C1:E1"/>
    <mergeCell ref="F1:G2"/>
    <mergeCell ref="F5:G5"/>
    <mergeCell ref="C122:V122"/>
    <mergeCell ref="A33:A43"/>
    <mergeCell ref="A110:A120"/>
    <mergeCell ref="S9:X9"/>
    <mergeCell ref="A66:A76"/>
    <mergeCell ref="A88:A98"/>
    <mergeCell ref="A99:A109"/>
    <mergeCell ref="A77:A87"/>
    <mergeCell ref="Q9:R9"/>
    <mergeCell ref="N9:P9"/>
    <mergeCell ref="C9:E9"/>
    <mergeCell ref="F9:G9"/>
    <mergeCell ref="H9:I9"/>
    <mergeCell ref="Y9:Z9"/>
    <mergeCell ref="J9:K9"/>
    <mergeCell ref="L9:M9"/>
    <mergeCell ref="A44:A54"/>
    <mergeCell ref="A55:A65"/>
  </mergeCells>
  <pageMargins left="0.25" right="0.25" top="0.75" bottom="0.75" header="0.3" footer="0.3"/>
  <pageSetup paperSize="9" scale="53" orientation="landscape" horizontalDpi="4294967294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Вразов Евгений Владимирович</cp:lastModifiedBy>
  <cp:lastPrinted>2013-01-23T03:15:39Z</cp:lastPrinted>
  <dcterms:created xsi:type="dcterms:W3CDTF">2008-04-29T17:09:42Z</dcterms:created>
  <dcterms:modified xsi:type="dcterms:W3CDTF">2013-01-24T09:56:36Z</dcterms:modified>
</cp:coreProperties>
</file>